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455" yWindow="135" windowWidth="12045" windowHeight="11970"/>
  </bookViews>
  <sheets>
    <sheet name="СРИ-24 12б)" sheetId="11" r:id="rId1"/>
    <sheet name="Лист1" sheetId="12" r:id="rId2"/>
  </sheets>
  <externalReferences>
    <externalReference r:id="rId3"/>
    <externalReference r:id="rId4"/>
    <externalReference r:id="rId5"/>
  </externalReferences>
  <definedNames>
    <definedName name="_xlnm.Print_Area" localSheetId="0">'СРИ-24 12б)'!$A$1:$G$145</definedName>
  </definedNames>
  <calcPr calcId="145621"/>
</workbook>
</file>

<file path=xl/calcChain.xml><?xml version="1.0" encoding="utf-8"?>
<calcChain xmlns="http://schemas.openxmlformats.org/spreadsheetml/2006/main">
  <c r="G130" i="11" l="1"/>
  <c r="E112" i="11"/>
  <c r="E118" i="11"/>
  <c r="E117" i="11"/>
  <c r="E116" i="11"/>
  <c r="F112" i="11"/>
  <c r="F118" i="11"/>
  <c r="F117" i="11"/>
  <c r="F116" i="11"/>
  <c r="F124" i="11"/>
  <c r="F123" i="11"/>
  <c r="F122" i="11"/>
  <c r="E124" i="11"/>
  <c r="E123" i="11"/>
  <c r="E122" i="11"/>
  <c r="E119" i="11" s="1"/>
  <c r="E111" i="11"/>
  <c r="E110" i="11"/>
  <c r="E109" i="11"/>
  <c r="E105" i="11" s="1"/>
  <c r="F119" i="11" l="1"/>
  <c r="F105" i="11" l="1"/>
  <c r="F111" i="11"/>
  <c r="F110" i="11"/>
  <c r="F109" i="11"/>
  <c r="F101" i="11"/>
  <c r="E101" i="11"/>
  <c r="F91" i="11"/>
  <c r="I91" i="11" s="1"/>
  <c r="F89" i="11"/>
  <c r="I89" i="11" s="1"/>
  <c r="E81" i="11" l="1"/>
  <c r="F63" i="11"/>
  <c r="F64" i="11"/>
  <c r="E64" i="11"/>
  <c r="E63" i="11"/>
  <c r="F59" i="11"/>
  <c r="E59" i="11"/>
  <c r="F55" i="11"/>
  <c r="E55" i="11"/>
  <c r="F43" i="11"/>
  <c r="E43" i="11"/>
  <c r="F42" i="11"/>
  <c r="E42" i="11"/>
  <c r="F34" i="11"/>
  <c r="F33" i="11"/>
  <c r="E33" i="11"/>
  <c r="G28" i="11"/>
  <c r="F32" i="11"/>
  <c r="F28" i="11"/>
  <c r="F27" i="11"/>
  <c r="F25" i="11"/>
  <c r="I63" i="11" l="1"/>
  <c r="F40" i="11"/>
  <c r="I59" i="11"/>
  <c r="I64" i="11"/>
  <c r="E40" i="11"/>
  <c r="E35" i="11" s="1"/>
  <c r="I43" i="11"/>
  <c r="I55" i="11"/>
  <c r="I42" i="11"/>
  <c r="E28" i="11"/>
  <c r="I29" i="11" s="1"/>
  <c r="E25" i="11"/>
  <c r="I26" i="11" s="1"/>
  <c r="I131" i="11"/>
  <c r="F35" i="11"/>
  <c r="F84" i="11"/>
  <c r="E84" i="11"/>
  <c r="F62" i="11"/>
  <c r="E62" i="11"/>
  <c r="E49" i="11" s="1"/>
  <c r="F86" i="11"/>
  <c r="E86" i="11"/>
  <c r="B4" i="12"/>
  <c r="F49" i="11" l="1"/>
  <c r="I49" i="11" s="1"/>
  <c r="I62" i="11"/>
  <c r="F24" i="11"/>
  <c r="E24" i="11"/>
  <c r="E23" i="11" l="1"/>
  <c r="E21" i="11" s="1"/>
  <c r="F23" i="11"/>
  <c r="F21" i="11" s="1"/>
</calcChain>
</file>

<file path=xl/sharedStrings.xml><?xml version="1.0" encoding="utf-8"?>
<sst xmlns="http://schemas.openxmlformats.org/spreadsheetml/2006/main" count="264" uniqueCount="203">
  <si>
    <t>к приказу Федеральной службы по тарифам</t>
  </si>
  <si>
    <t>на оказание услуг по передаче электрической энергии</t>
  </si>
  <si>
    <t>№ п/п</t>
  </si>
  <si>
    <t>Показатель</t>
  </si>
  <si>
    <t>Ед. изм.</t>
  </si>
  <si>
    <t>тыс. руб.</t>
  </si>
  <si>
    <t>Необходимая валовая выручка</t>
  </si>
  <si>
    <t>Материальные расходы, всего</t>
  </si>
  <si>
    <t>в том числе на ремонт</t>
  </si>
  <si>
    <t>доход (+) / избыток средств, полученный</t>
  </si>
  <si>
    <t>в предыдущем периоде регулирования (–)</t>
  </si>
  <si>
    <t>Необходимая валовая выручка на оплату</t>
  </si>
  <si>
    <t>Примечание:</t>
  </si>
  <si>
    <t>Справочно: расходы на ремонт, всего</t>
  </si>
  <si>
    <t>от 24 октября 2014 г. № 1831-э</t>
  </si>
  <si>
    <t>сетевыми организациями, регулирование деятельности которых</t>
  </si>
  <si>
    <t>Наименование организации:</t>
  </si>
  <si>
    <t>ИНН:</t>
  </si>
  <si>
    <t>КПП:</t>
  </si>
  <si>
    <t>Долгосрочный период регулирования:</t>
  </si>
  <si>
    <t>—</t>
  </si>
  <si>
    <t>I</t>
  </si>
  <si>
    <t>Структура затрат</t>
  </si>
  <si>
    <t>1</t>
  </si>
  <si>
    <t>1.1</t>
  </si>
  <si>
    <t>1.1.1</t>
  </si>
  <si>
    <t>1.1.1.1</t>
  </si>
  <si>
    <t>1.1.1.2</t>
  </si>
  <si>
    <t>1.1.1.3</t>
  </si>
  <si>
    <t>в том числе на работы и услуги производст-</t>
  </si>
  <si>
    <t>венного характера (в том числе услуги</t>
  </si>
  <si>
    <t>сторонних организаций по содержанию сетей</t>
  </si>
  <si>
    <t>и распределительных устройств)</t>
  </si>
  <si>
    <t>1.1.1.3.1</t>
  </si>
  <si>
    <t>1.1.2</t>
  </si>
  <si>
    <t>Фонд оплаты труда</t>
  </si>
  <si>
    <t>1.1.2.1</t>
  </si>
  <si>
    <t>(с расшифровкой)</t>
  </si>
  <si>
    <t>1.1.3.1</t>
  </si>
  <si>
    <t>1.1.3</t>
  </si>
  <si>
    <t>в том числе транспортные услуги</t>
  </si>
  <si>
    <t>1.1.3.2</t>
  </si>
  <si>
    <t>в том числе прочие расходы</t>
  </si>
  <si>
    <t>Неподконтрольные расходы, включенные</t>
  </si>
  <si>
    <t>в НВВ, всего</t>
  </si>
  <si>
    <t>1.2</t>
  </si>
  <si>
    <t>1.2.1</t>
  </si>
  <si>
    <t>1.2.2</t>
  </si>
  <si>
    <t>Плата за аренду имущества</t>
  </si>
  <si>
    <t>1.2.3</t>
  </si>
  <si>
    <t>отчисления на социальные нужды</t>
  </si>
  <si>
    <t>налог на прибыль</t>
  </si>
  <si>
    <t>прочие налоги</t>
  </si>
  <si>
    <t>1.2.4</t>
  </si>
  <si>
    <t>1.2.5</t>
  </si>
  <si>
    <t>1.2.6</t>
  </si>
  <si>
    <t>Оплата услуг ОАО «ФСК ЕЭС»</t>
  </si>
  <si>
    <t>1.2.7</t>
  </si>
  <si>
    <t>Справочно: «Количество льготных</t>
  </si>
  <si>
    <t>технологических присоединений»</t>
  </si>
  <si>
    <t>1.2.8</t>
  </si>
  <si>
    <t>1.3</t>
  </si>
  <si>
    <t>Средства, подлежащие дополнительному учету</t>
  </si>
  <si>
    <t>по результатам вступивших в законную силу</t>
  </si>
  <si>
    <t>решений суда, решений ФСТ России, принятых</t>
  </si>
  <si>
    <t>по итогам рассмотрения разногласий или</t>
  </si>
  <si>
    <t>досудебного урегулирования споров, решения</t>
  </si>
  <si>
    <t>ФСТ России об отмене решения регулирую-</t>
  </si>
  <si>
    <t>щего органа, принятого им с превышением</t>
  </si>
  <si>
    <t>полномочий (предписания)</t>
  </si>
  <si>
    <t>Расходы сетевой организации, связанные с осу-</t>
  </si>
  <si>
    <t>ществлением технологического присоединения</t>
  </si>
  <si>
    <t>к электрическим сетям, не включенные в плату</t>
  </si>
  <si>
    <t>за технологическое присоединение</t>
  </si>
  <si>
    <t>II</t>
  </si>
  <si>
    <t>МВт·ч</t>
  </si>
  <si>
    <t>III</t>
  </si>
  <si>
    <t>(пункт 1.1.1.2+пункт 1.1.2.1+пункт 1.1.3.1)</t>
  </si>
  <si>
    <t>технологического расхода (потерь)</t>
  </si>
  <si>
    <t>электроэнергии</t>
  </si>
  <si>
    <t>Объем технологических потерь</t>
  </si>
  <si>
    <t>IV</t>
  </si>
  <si>
    <t>Х</t>
  </si>
  <si>
    <t>Цена покупки электрической энергии сетевой</t>
  </si>
  <si>
    <t>организацией в целях компенсации технологи-</t>
  </si>
  <si>
    <t>ческого расхода электрической энергии</t>
  </si>
  <si>
    <t>%</t>
  </si>
  <si>
    <t>Натуральные (количественные) показатели,</t>
  </si>
  <si>
    <t>используемые при определении структуры и</t>
  </si>
  <si>
    <t>электрической энергии сетевыми организациями</t>
  </si>
  <si>
    <t>объемов затрат на оказание услуг по передаче</t>
  </si>
  <si>
    <t>ед.</t>
  </si>
  <si>
    <t>2</t>
  </si>
  <si>
    <t>общее количество точек подключения</t>
  </si>
  <si>
    <t>на конец года</t>
  </si>
  <si>
    <t>Трансформаторная мощность подстанций, всего</t>
  </si>
  <si>
    <t>шт.</t>
  </si>
  <si>
    <t>2.n</t>
  </si>
  <si>
    <t>в том числе трансформаторная мощность</t>
  </si>
  <si>
    <t>подстанций на i уровне напряжения</t>
  </si>
  <si>
    <t>3</t>
  </si>
  <si>
    <t>3.n</t>
  </si>
  <si>
    <t>4</t>
  </si>
  <si>
    <t>4.n</t>
  </si>
  <si>
    <t>Количество условных единиц по линиям</t>
  </si>
  <si>
    <t>электропередач, всего</t>
  </si>
  <si>
    <t>у. е.</t>
  </si>
  <si>
    <t>в том числе количество условных единиц по</t>
  </si>
  <si>
    <t>линиям электропередач на i уровне напряжения</t>
  </si>
  <si>
    <t>Количество условных единиц по подстанциям,</t>
  </si>
  <si>
    <t>всего</t>
  </si>
  <si>
    <t>по подстанциям на i уровне напряжения</t>
  </si>
  <si>
    <t>в том числе количество условных единиц</t>
  </si>
  <si>
    <t>Длина линий электропередач, всего</t>
  </si>
  <si>
    <t>км</t>
  </si>
  <si>
    <t>5</t>
  </si>
  <si>
    <t>в том числе длина линий электропередач</t>
  </si>
  <si>
    <t>на i уровне напряжения</t>
  </si>
  <si>
    <t>5.n</t>
  </si>
  <si>
    <t>6</t>
  </si>
  <si>
    <t>Доля кабельных линий электропередач</t>
  </si>
  <si>
    <t>Ввод в эксплуатацию новых объектов электро-</t>
  </si>
  <si>
    <t>сетевого комплекса на конец года</t>
  </si>
  <si>
    <t>7</t>
  </si>
  <si>
    <t>7.1</t>
  </si>
  <si>
    <t>в том числе за счет платы за технологическое</t>
  </si>
  <si>
    <t>присоединение</t>
  </si>
  <si>
    <t>8</t>
  </si>
  <si>
    <t>норматив технологического расхода (потерь)</t>
  </si>
  <si>
    <t>электрической энергии, установленный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</si>
  <si>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</si>
  <si>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</si>
  <si>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</si>
  <si>
    <t>осуществляется методом долгосрочной индексации</t>
  </si>
  <si>
    <t>необходимой валовой выручки</t>
  </si>
  <si>
    <t>на содержание</t>
  </si>
  <si>
    <t>Подконтрольные расходы, всего</t>
  </si>
  <si>
    <t>на ремонт</t>
  </si>
  <si>
    <t>Прочие подконтрольные расходы</t>
  </si>
  <si>
    <t>в том числе прибыль на социальное развитие</t>
  </si>
  <si>
    <t>(включая социальные выплаты)</t>
  </si>
  <si>
    <t>1.1.3.3</t>
  </si>
  <si>
    <t>1.1.4</t>
  </si>
  <si>
    <t>1.1.5</t>
  </si>
  <si>
    <t>Расходы на обслуживание операционных</t>
  </si>
  <si>
    <t>заемных средств в составе подконтрольных</t>
  </si>
  <si>
    <t>расходов</t>
  </si>
  <si>
    <t>Расходы из прибыли в составе подконтрольных</t>
  </si>
  <si>
    <t>1.2.9</t>
  </si>
  <si>
    <t>расходы на возврат и обслуживание долгосроч-</t>
  </si>
  <si>
    <t>ных заемных средств, направляемых на финан-</t>
  </si>
  <si>
    <t>сирование капитальных вложений</t>
  </si>
  <si>
    <t>амортизация</t>
  </si>
  <si>
    <t>прибыль на капитальные вложения</t>
  </si>
  <si>
    <t>1.2.10</t>
  </si>
  <si>
    <t>1.2.10.1</t>
  </si>
  <si>
    <t>1.2.11</t>
  </si>
  <si>
    <t>1.2.12</t>
  </si>
  <si>
    <t>прочие неподконтрольные расходы</t>
  </si>
  <si>
    <t>недополученный по независящим причинам</t>
  </si>
  <si>
    <t>Справочно:</t>
  </si>
  <si>
    <t>Приложение 2</t>
  </si>
  <si>
    <t>МВа</t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</si>
  <si>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</si>
  <si>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t>1.1.3.3.1</t>
  </si>
  <si>
    <t>1.1.3.3.2</t>
  </si>
  <si>
    <t>Расход электрической энергии на хозяйственные нужды</t>
  </si>
  <si>
    <t>Общехозяйственных расходы</t>
  </si>
  <si>
    <t>1.2.9.1</t>
  </si>
  <si>
    <t>1.2.9.2</t>
  </si>
  <si>
    <t>налог на землю</t>
  </si>
  <si>
    <t>налог на имущество</t>
  </si>
  <si>
    <t>ОАО "Селенгинский ЦКК"</t>
  </si>
  <si>
    <t>2015</t>
  </si>
  <si>
    <t>2019</t>
  </si>
  <si>
    <t>220кВ</t>
  </si>
  <si>
    <t>6кВ</t>
  </si>
  <si>
    <t>0309000133</t>
  </si>
  <si>
    <t>030901001</t>
  </si>
  <si>
    <t>в том числе на сырье, материалы, запасные части, инструмент, топливо</t>
  </si>
  <si>
    <r>
      <t>(с расшифровкой)</t>
    </r>
    <r>
      <rPr>
        <vertAlign val="superscript"/>
        <sz val="12"/>
        <rFont val="Times New Roman"/>
        <family val="1"/>
        <charset val="204"/>
      </rPr>
      <t>4</t>
    </r>
  </si>
  <si>
    <r>
      <t>Минэнерго России</t>
    </r>
    <r>
      <rPr>
        <vertAlign val="superscript"/>
        <sz val="12"/>
        <rFont val="Times New Roman"/>
        <family val="1"/>
        <charset val="204"/>
      </rPr>
      <t>5</t>
    </r>
  </si>
  <si>
    <t>Расходы на оплату технологического присоединения к сетям смежной сетевой организации</t>
  </si>
  <si>
    <t>Информация о структуре и объемах затрат</t>
  </si>
  <si>
    <t>Год 2018</t>
  </si>
  <si>
    <t>план</t>
  </si>
  <si>
    <t>факт</t>
  </si>
  <si>
    <r>
      <t>3</t>
    </r>
    <r>
      <rPr>
        <b/>
        <sz val="11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</si>
  <si>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Примечание</t>
    </r>
    <r>
      <rPr>
        <b/>
        <vertAlign val="superscript"/>
        <sz val="12"/>
        <rFont val="Times New Roman"/>
        <family val="1"/>
        <charset val="204"/>
      </rPr>
      <t>3</t>
    </r>
  </si>
  <si>
    <t>выполнен ремонт ОПУ, огражденя территории</t>
  </si>
  <si>
    <t>выполнен ремонт автотрансформатора</t>
  </si>
  <si>
    <t>учтены материалы на хоз. нужды, смазочные и обтирочные</t>
  </si>
  <si>
    <t>по фактической оплате труда</t>
  </si>
  <si>
    <t>в соответствии с ФОТ</t>
  </si>
  <si>
    <t>из фактически сложившейся себестоимости продукции.</t>
  </si>
  <si>
    <t>за счет проведения ремонта ОПУ, в т. освещение</t>
  </si>
  <si>
    <t>за счет фактически сложившихся объемов услуг по передаче электроэнергии</t>
  </si>
  <si>
    <t>изменен метод определения объема  потерь</t>
  </si>
  <si>
    <t>(220кВ)</t>
  </si>
  <si>
    <t>ВН</t>
  </si>
  <si>
    <t>СН2</t>
  </si>
  <si>
    <t>НН</t>
  </si>
  <si>
    <t>110кВ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</si>
</sst>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#,##0.0000"/>
    <numFmt numFmtId="166" formatCode="_-* #,##0\ _р_._-;\-* #,##0\ _р_._-;_-* &quot;-&quot;??\ _р_._-;_-@_-"/>
    <numFmt numFmtId="167" formatCode="_-* #,##0.000\ _р_._-;\-* #,##0.000\ _р_._-;_-* &quot;-&quot;??\ 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ahoma"/>
      <family val="2"/>
      <charset val="204"/>
    </font>
    <font>
      <sz val="9"/>
      <color indexed="63"/>
      <name val="Tahoma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color theme="0" tint="-0.34998626667073579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i/>
      <sz val="14"/>
      <color theme="0" tint="-0.34998626667073579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9" fontId="9" fillId="0" borderId="0" applyBorder="0">
      <alignment vertical="top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3">
    <xf numFmtId="0" fontId="0" fillId="0" borderId="0" xfId="0"/>
    <xf numFmtId="165" fontId="10" fillId="2" borderId="1" xfId="1" applyNumberFormat="1" applyFont="1" applyFill="1" applyBorder="1" applyAlignment="1" applyProtection="1">
      <alignment horizontal="right" vertical="center"/>
    </xf>
    <xf numFmtId="0" fontId="3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/>
    <xf numFmtId="0" fontId="6" fillId="3" borderId="0" xfId="0" applyFont="1" applyFill="1" applyAlignment="1">
      <alignment horizontal="left"/>
    </xf>
    <xf numFmtId="0" fontId="7" fillId="3" borderId="0" xfId="0" applyFont="1" applyFill="1" applyAlignment="1"/>
    <xf numFmtId="0" fontId="13" fillId="3" borderId="0" xfId="0" applyFont="1" applyFill="1" applyBorder="1" applyAlignment="1"/>
    <xf numFmtId="0" fontId="13" fillId="3" borderId="0" xfId="0" applyFont="1" applyFill="1" applyAlignment="1"/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6" fillId="3" borderId="10" xfId="0" applyFont="1" applyFill="1" applyBorder="1" applyAlignment="1">
      <alignment horizontal="center"/>
    </xf>
    <xf numFmtId="164" fontId="6" fillId="3" borderId="9" xfId="3" applyFont="1" applyFill="1" applyBorder="1" applyAlignment="1">
      <alignment horizontal="center"/>
    </xf>
    <xf numFmtId="164" fontId="6" fillId="3" borderId="9" xfId="3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/>
    </xf>
    <xf numFmtId="0" fontId="6" fillId="3" borderId="5" xfId="0" applyFont="1" applyFill="1" applyBorder="1" applyAlignment="1"/>
    <xf numFmtId="0" fontId="6" fillId="3" borderId="13" xfId="0" applyFont="1" applyFill="1" applyBorder="1" applyAlignment="1">
      <alignment horizontal="center" vertical="center"/>
    </xf>
    <xf numFmtId="164" fontId="6" fillId="3" borderId="8" xfId="3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164" fontId="11" fillId="3" borderId="9" xfId="3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/>
    </xf>
    <xf numFmtId="49" fontId="11" fillId="3" borderId="9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5" xfId="0" applyFont="1" applyFill="1" applyBorder="1" applyAlignment="1"/>
    <xf numFmtId="0" fontId="11" fillId="3" borderId="24" xfId="0" applyFont="1" applyFill="1" applyBorder="1" applyAlignment="1"/>
    <xf numFmtId="0" fontId="14" fillId="3" borderId="25" xfId="0" applyFont="1" applyFill="1" applyBorder="1" applyAlignment="1"/>
    <xf numFmtId="0" fontId="11" fillId="3" borderId="26" xfId="0" applyFont="1" applyFill="1" applyBorder="1" applyAlignment="1">
      <alignment vertical="center"/>
    </xf>
    <xf numFmtId="0" fontId="6" fillId="3" borderId="26" xfId="0" applyFont="1" applyFill="1" applyBorder="1" applyAlignment="1">
      <alignment vertical="center"/>
    </xf>
    <xf numFmtId="0" fontId="6" fillId="3" borderId="25" xfId="0" applyFont="1" applyFill="1" applyBorder="1" applyAlignment="1"/>
    <xf numFmtId="0" fontId="6" fillId="3" borderId="24" xfId="0" applyFont="1" applyFill="1" applyBorder="1" applyAlignment="1"/>
    <xf numFmtId="0" fontId="6" fillId="3" borderId="27" xfId="0" applyFont="1" applyFill="1" applyBorder="1" applyAlignment="1"/>
    <xf numFmtId="0" fontId="6" fillId="3" borderId="26" xfId="0" applyFont="1" applyFill="1" applyBorder="1" applyAlignment="1"/>
    <xf numFmtId="0" fontId="6" fillId="3" borderId="27" xfId="0" applyFont="1" applyFill="1" applyBorder="1" applyAlignment="1">
      <alignment horizontal="left" vertical="top"/>
    </xf>
    <xf numFmtId="0" fontId="6" fillId="3" borderId="23" xfId="0" applyFont="1" applyFill="1" applyBorder="1" applyAlignment="1"/>
    <xf numFmtId="0" fontId="14" fillId="3" borderId="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164" fontId="14" fillId="3" borderId="6" xfId="3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164" fontId="6" fillId="3" borderId="24" xfId="3" applyFont="1" applyFill="1" applyBorder="1" applyAlignment="1">
      <alignment horizontal="center" vertical="center"/>
    </xf>
    <xf numFmtId="164" fontId="6" fillId="3" borderId="26" xfId="3" applyFont="1" applyFill="1" applyBorder="1" applyAlignment="1">
      <alignment horizontal="center"/>
    </xf>
    <xf numFmtId="164" fontId="6" fillId="3" borderId="26" xfId="3" applyFont="1" applyFill="1" applyBorder="1" applyAlignment="1">
      <alignment horizontal="center" vertical="center"/>
    </xf>
    <xf numFmtId="49" fontId="14" fillId="3" borderId="25" xfId="0" applyNumberFormat="1" applyFont="1" applyFill="1" applyBorder="1" applyAlignment="1">
      <alignment horizontal="left"/>
    </xf>
    <xf numFmtId="49" fontId="6" fillId="3" borderId="26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6" xfId="0" applyNumberFormat="1" applyFont="1" applyFill="1" applyBorder="1" applyAlignment="1">
      <alignment horizontal="center" vertical="center"/>
    </xf>
    <xf numFmtId="49" fontId="6" fillId="3" borderId="24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5" fillId="3" borderId="5" xfId="0" applyFont="1" applyFill="1" applyBorder="1" applyAlignment="1"/>
    <xf numFmtId="49" fontId="18" fillId="3" borderId="7" xfId="0" applyNumberFormat="1" applyFont="1" applyFill="1" applyBorder="1" applyAlignment="1"/>
    <xf numFmtId="0" fontId="18" fillId="3" borderId="7" xfId="0" applyFont="1" applyFill="1" applyBorder="1" applyAlignment="1"/>
    <xf numFmtId="0" fontId="6" fillId="3" borderId="7" xfId="0" applyFont="1" applyFill="1" applyBorder="1" applyAlignment="1"/>
    <xf numFmtId="0" fontId="18" fillId="3" borderId="5" xfId="0" applyFont="1" applyFill="1" applyBorder="1" applyAlignment="1">
      <alignment horizontal="left"/>
    </xf>
    <xf numFmtId="49" fontId="18" fillId="3" borderId="7" xfId="0" applyNumberFormat="1" applyFont="1" applyFill="1" applyBorder="1" applyAlignment="1">
      <alignment horizontal="left"/>
    </xf>
    <xf numFmtId="0" fontId="6" fillId="3" borderId="27" xfId="0" applyFont="1" applyFill="1" applyBorder="1" applyAlignment="1">
      <alignment vertical="top"/>
    </xf>
    <xf numFmtId="49" fontId="19" fillId="3" borderId="8" xfId="0" applyNumberFormat="1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vertical="center"/>
    </xf>
    <xf numFmtId="0" fontId="19" fillId="3" borderId="13" xfId="0" applyFont="1" applyFill="1" applyBorder="1" applyAlignment="1">
      <alignment horizontal="center" vertical="center"/>
    </xf>
    <xf numFmtId="164" fontId="19" fillId="3" borderId="8" xfId="3" applyFont="1" applyFill="1" applyBorder="1" applyAlignment="1">
      <alignment horizontal="center" vertical="center"/>
    </xf>
    <xf numFmtId="49" fontId="19" fillId="3" borderId="26" xfId="0" applyNumberFormat="1" applyFont="1" applyFill="1" applyBorder="1" applyAlignment="1">
      <alignment horizontal="center" vertical="center" wrapText="1"/>
    </xf>
    <xf numFmtId="49" fontId="19" fillId="3" borderId="9" xfId="0" applyNumberFormat="1" applyFont="1" applyFill="1" applyBorder="1" applyAlignment="1">
      <alignment horizontal="center" vertical="center"/>
    </xf>
    <xf numFmtId="0" fontId="19" fillId="3" borderId="26" xfId="0" applyFont="1" applyFill="1" applyBorder="1" applyAlignment="1"/>
    <xf numFmtId="0" fontId="19" fillId="3" borderId="10" xfId="0" applyFont="1" applyFill="1" applyBorder="1" applyAlignment="1">
      <alignment horizontal="center"/>
    </xf>
    <xf numFmtId="164" fontId="19" fillId="3" borderId="9" xfId="3" applyFont="1" applyFill="1" applyBorder="1" applyAlignment="1">
      <alignment horizontal="center"/>
    </xf>
    <xf numFmtId="164" fontId="19" fillId="3" borderId="26" xfId="3" applyFont="1" applyFill="1" applyBorder="1" applyAlignment="1">
      <alignment horizontal="center"/>
    </xf>
    <xf numFmtId="49" fontId="19" fillId="3" borderId="26" xfId="0" applyNumberFormat="1" applyFont="1" applyFill="1" applyBorder="1" applyAlignment="1">
      <alignment horizontal="center" vertical="center"/>
    </xf>
    <xf numFmtId="0" fontId="11" fillId="3" borderId="26" xfId="0" applyFont="1" applyFill="1" applyBorder="1" applyAlignment="1"/>
    <xf numFmtId="0" fontId="11" fillId="3" borderId="10" xfId="0" applyFont="1" applyFill="1" applyBorder="1" applyAlignment="1">
      <alignment horizontal="center"/>
    </xf>
    <xf numFmtId="0" fontId="11" fillId="3" borderId="27" xfId="0" applyFont="1" applyFill="1" applyBorder="1" applyAlignment="1"/>
    <xf numFmtId="0" fontId="19" fillId="3" borderId="7" xfId="0" applyFont="1" applyFill="1" applyBorder="1" applyAlignment="1">
      <alignment horizontal="center" vertical="center"/>
    </xf>
    <xf numFmtId="164" fontId="19" fillId="3" borderId="6" xfId="3" applyFont="1" applyFill="1" applyBorder="1" applyAlignment="1">
      <alignment horizontal="center" vertical="center"/>
    </xf>
    <xf numFmtId="164" fontId="19" fillId="3" borderId="26" xfId="3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left" vertical="center" wrapText="1"/>
    </xf>
    <xf numFmtId="164" fontId="19" fillId="3" borderId="9" xfId="3" applyFont="1" applyFill="1" applyBorder="1" applyAlignment="1">
      <alignment horizontal="center" vertical="center"/>
    </xf>
    <xf numFmtId="0" fontId="14" fillId="3" borderId="27" xfId="0" applyFont="1" applyFill="1" applyBorder="1" applyAlignment="1"/>
    <xf numFmtId="0" fontId="19" fillId="3" borderId="25" xfId="0" applyFont="1" applyFill="1" applyBorder="1" applyAlignment="1"/>
    <xf numFmtId="0" fontId="19" fillId="3" borderId="27" xfId="0" applyFont="1" applyFill="1" applyBorder="1" applyAlignment="1"/>
    <xf numFmtId="0" fontId="14" fillId="3" borderId="24" xfId="0" applyFont="1" applyFill="1" applyBorder="1" applyAlignment="1"/>
    <xf numFmtId="0" fontId="6" fillId="3" borderId="24" xfId="0" applyFont="1" applyFill="1" applyBorder="1" applyAlignment="1">
      <alignment vertical="top"/>
    </xf>
    <xf numFmtId="0" fontId="6" fillId="3" borderId="10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left" vertical="center"/>
    </xf>
    <xf numFmtId="0" fontId="19" fillId="3" borderId="1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9" fontId="23" fillId="3" borderId="0" xfId="2" applyFont="1" applyFill="1" applyAlignment="1">
      <alignment horizontal="center"/>
    </xf>
    <xf numFmtId="9" fontId="23" fillId="3" borderId="0" xfId="2" applyFont="1" applyFill="1" applyAlignment="1">
      <alignment horizontal="center" vertical="center"/>
    </xf>
    <xf numFmtId="9" fontId="23" fillId="3" borderId="0" xfId="2" applyFont="1" applyFill="1" applyBorder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164" fontId="6" fillId="3" borderId="25" xfId="3" applyFont="1" applyFill="1" applyBorder="1" applyAlignment="1">
      <alignment wrapText="1"/>
    </xf>
    <xf numFmtId="164" fontId="6" fillId="3" borderId="24" xfId="3" applyFont="1" applyFill="1" applyBorder="1" applyAlignment="1">
      <alignment wrapText="1"/>
    </xf>
    <xf numFmtId="164" fontId="6" fillId="3" borderId="27" xfId="3" applyFont="1" applyFill="1" applyBorder="1" applyAlignment="1">
      <alignment wrapText="1"/>
    </xf>
    <xf numFmtId="166" fontId="6" fillId="3" borderId="25" xfId="3" applyNumberFormat="1" applyFont="1" applyFill="1" applyBorder="1" applyAlignment="1">
      <alignment wrapText="1"/>
    </xf>
    <xf numFmtId="166" fontId="6" fillId="3" borderId="24" xfId="3" applyNumberFormat="1" applyFont="1" applyFill="1" applyBorder="1" applyAlignment="1">
      <alignment wrapText="1"/>
    </xf>
    <xf numFmtId="164" fontId="6" fillId="3" borderId="26" xfId="3" applyFont="1" applyFill="1" applyBorder="1" applyAlignment="1">
      <alignment wrapText="1"/>
    </xf>
    <xf numFmtId="0" fontId="19" fillId="3" borderId="26" xfId="0" applyFont="1" applyFill="1" applyBorder="1" applyAlignment="1">
      <alignment horizontal="right"/>
    </xf>
    <xf numFmtId="0" fontId="11" fillId="3" borderId="13" xfId="0" applyFont="1" applyFill="1" applyBorder="1" applyAlignment="1">
      <alignment horizontal="center"/>
    </xf>
    <xf numFmtId="166" fontId="11" fillId="3" borderId="6" xfId="3" applyNumberFormat="1" applyFont="1" applyFill="1" applyBorder="1" applyAlignment="1">
      <alignment horizontal="center" vertical="center"/>
    </xf>
    <xf numFmtId="166" fontId="11" fillId="3" borderId="26" xfId="3" applyNumberFormat="1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right"/>
    </xf>
    <xf numFmtId="164" fontId="11" fillId="3" borderId="6" xfId="3" applyFont="1" applyFill="1" applyBorder="1" applyAlignment="1">
      <alignment horizontal="center" vertical="center"/>
    </xf>
    <xf numFmtId="164" fontId="11" fillId="3" borderId="26" xfId="3" applyFont="1" applyFill="1" applyBorder="1" applyAlignment="1">
      <alignment horizontal="center" vertical="center"/>
    </xf>
    <xf numFmtId="10" fontId="6" fillId="3" borderId="26" xfId="2" applyNumberFormat="1" applyFont="1" applyFill="1" applyBorder="1" applyAlignment="1">
      <alignment horizontal="center" vertical="center"/>
    </xf>
    <xf numFmtId="10" fontId="6" fillId="3" borderId="6" xfId="2" applyNumberFormat="1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right" vertical="top"/>
    </xf>
    <xf numFmtId="0" fontId="19" fillId="3" borderId="26" xfId="0" applyFont="1" applyFill="1" applyBorder="1" applyAlignment="1">
      <alignment horizontal="right" vertical="top"/>
    </xf>
    <xf numFmtId="49" fontId="6" fillId="3" borderId="8" xfId="0" applyNumberFormat="1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49" fontId="6" fillId="3" borderId="24" xfId="0" applyNumberFormat="1" applyFont="1" applyFill="1" applyBorder="1" applyAlignment="1">
      <alignment horizontal="center"/>
    </xf>
    <xf numFmtId="164" fontId="19" fillId="3" borderId="24" xfId="3" applyFont="1" applyFill="1" applyBorder="1" applyAlignment="1">
      <alignment horizontal="center" vertical="center"/>
    </xf>
    <xf numFmtId="164" fontId="11" fillId="3" borderId="9" xfId="3" applyFont="1" applyFill="1" applyBorder="1" applyAlignment="1">
      <alignment horizontal="center"/>
    </xf>
    <xf numFmtId="164" fontId="11" fillId="3" borderId="26" xfId="3" applyFont="1" applyFill="1" applyBorder="1" applyAlignment="1">
      <alignment horizontal="center"/>
    </xf>
    <xf numFmtId="49" fontId="6" fillId="3" borderId="25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top"/>
    </xf>
    <xf numFmtId="0" fontId="7" fillId="3" borderId="0" xfId="0" applyFont="1" applyFill="1" applyAlignment="1">
      <alignment horizontal="justify" vertical="top"/>
    </xf>
    <xf numFmtId="0" fontId="15" fillId="3" borderId="0" xfId="0" applyFont="1" applyFill="1" applyAlignment="1">
      <alignment horizontal="justify" vertical="top"/>
    </xf>
    <xf numFmtId="0" fontId="16" fillId="3" borderId="0" xfId="0" applyFont="1" applyFill="1" applyAlignment="1">
      <alignment horizontal="justify" vertical="top"/>
    </xf>
    <xf numFmtId="164" fontId="6" fillId="3" borderId="2" xfId="3" applyFont="1" applyFill="1" applyBorder="1" applyAlignment="1">
      <alignment horizontal="center" vertical="center"/>
    </xf>
    <xf numFmtId="164" fontId="6" fillId="3" borderId="4" xfId="3" applyFont="1" applyFill="1" applyBorder="1" applyAlignment="1">
      <alignment horizontal="center" vertical="center"/>
    </xf>
    <xf numFmtId="164" fontId="6" fillId="3" borderId="25" xfId="3" applyFont="1" applyFill="1" applyBorder="1" applyAlignment="1">
      <alignment horizontal="center" vertical="center"/>
    </xf>
    <xf numFmtId="164" fontId="6" fillId="3" borderId="27" xfId="3" applyFont="1" applyFill="1" applyBorder="1" applyAlignment="1">
      <alignment horizontal="center" vertical="center"/>
    </xf>
    <xf numFmtId="10" fontId="6" fillId="3" borderId="25" xfId="2" applyNumberFormat="1" applyFont="1" applyFill="1" applyBorder="1" applyAlignment="1">
      <alignment horizontal="center" vertical="center"/>
    </xf>
    <xf numFmtId="10" fontId="6" fillId="3" borderId="24" xfId="2" applyNumberFormat="1" applyFont="1" applyFill="1" applyBorder="1" applyAlignment="1">
      <alignment horizontal="center" vertical="center"/>
    </xf>
    <xf numFmtId="10" fontId="6" fillId="3" borderId="23" xfId="2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justify"/>
    </xf>
    <xf numFmtId="0" fontId="7" fillId="3" borderId="0" xfId="0" applyFont="1" applyFill="1" applyAlignment="1">
      <alignment horizontal="justify"/>
    </xf>
    <xf numFmtId="49" fontId="6" fillId="3" borderId="24" xfId="0" applyNumberFormat="1" applyFont="1" applyFill="1" applyBorder="1" applyAlignment="1">
      <alignment horizontal="center" vertical="center"/>
    </xf>
    <xf numFmtId="164" fontId="11" fillId="3" borderId="25" xfId="3" applyFont="1" applyFill="1" applyBorder="1" applyAlignment="1">
      <alignment horizontal="center" vertical="center"/>
    </xf>
    <xf numFmtId="164" fontId="11" fillId="3" borderId="27" xfId="3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>
      <alignment horizontal="left" vertical="center"/>
    </xf>
    <xf numFmtId="49" fontId="11" fillId="3" borderId="27" xfId="0" applyNumberFormat="1" applyFont="1" applyFill="1" applyBorder="1" applyAlignment="1">
      <alignment horizontal="left" vertical="center"/>
    </xf>
    <xf numFmtId="49" fontId="11" fillId="3" borderId="2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164" fontId="6" fillId="3" borderId="24" xfId="3" applyFont="1" applyFill="1" applyBorder="1" applyAlignment="1">
      <alignment horizontal="center" vertical="center"/>
    </xf>
    <xf numFmtId="164" fontId="6" fillId="3" borderId="12" xfId="3" applyFont="1" applyFill="1" applyBorder="1" applyAlignment="1">
      <alignment horizontal="center" vertical="center"/>
    </xf>
    <xf numFmtId="164" fontId="14" fillId="3" borderId="25" xfId="3" applyFont="1" applyFill="1" applyBorder="1" applyAlignment="1">
      <alignment horizontal="center" vertical="center"/>
    </xf>
    <xf numFmtId="164" fontId="14" fillId="3" borderId="27" xfId="3" applyFont="1" applyFill="1" applyBorder="1" applyAlignment="1">
      <alignment horizontal="center" vertical="center"/>
    </xf>
    <xf numFmtId="164" fontId="11" fillId="3" borderId="2" xfId="3" applyFont="1" applyFill="1" applyBorder="1" applyAlignment="1">
      <alignment horizontal="center" vertical="center"/>
    </xf>
    <xf numFmtId="164" fontId="11" fillId="3" borderId="4" xfId="3" applyFont="1" applyFill="1" applyBorder="1" applyAlignment="1">
      <alignment horizontal="center" vertical="center"/>
    </xf>
    <xf numFmtId="2" fontId="6" fillId="3" borderId="25" xfId="0" applyNumberFormat="1" applyFont="1" applyFill="1" applyBorder="1" applyAlignment="1">
      <alignment horizontal="center" vertical="center" wrapText="1"/>
    </xf>
    <xf numFmtId="2" fontId="6" fillId="3" borderId="24" xfId="0" applyNumberFormat="1" applyFont="1" applyFill="1" applyBorder="1" applyAlignment="1">
      <alignment horizontal="center" vertical="center" wrapText="1"/>
    </xf>
    <xf numFmtId="2" fontId="6" fillId="3" borderId="27" xfId="0" applyNumberFormat="1" applyFont="1" applyFill="1" applyBorder="1" applyAlignment="1">
      <alignment horizontal="center" vertical="center" wrapText="1"/>
    </xf>
    <xf numFmtId="2" fontId="6" fillId="3" borderId="23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12" xfId="2" applyNumberFormat="1" applyFont="1" applyFill="1" applyBorder="1" applyAlignment="1">
      <alignment horizontal="center" vertical="center"/>
    </xf>
    <xf numFmtId="10" fontId="6" fillId="3" borderId="14" xfId="2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24" xfId="0" applyNumberFormat="1" applyFont="1" applyFill="1" applyBorder="1" applyAlignment="1">
      <alignment horizontal="center" vertical="center" wrapText="1"/>
    </xf>
    <xf numFmtId="166" fontId="6" fillId="3" borderId="25" xfId="3" applyNumberFormat="1" applyFont="1" applyFill="1" applyBorder="1" applyAlignment="1">
      <alignment horizontal="center" vertical="center"/>
    </xf>
    <xf numFmtId="166" fontId="6" fillId="3" borderId="27" xfId="3" applyNumberFormat="1" applyFont="1" applyFill="1" applyBorder="1" applyAlignment="1">
      <alignment horizontal="center" vertical="center"/>
    </xf>
    <xf numFmtId="166" fontId="6" fillId="3" borderId="2" xfId="3" applyNumberFormat="1" applyFont="1" applyFill="1" applyBorder="1" applyAlignment="1">
      <alignment horizontal="center" vertical="center"/>
    </xf>
    <xf numFmtId="166" fontId="6" fillId="3" borderId="4" xfId="3" applyNumberFormat="1" applyFont="1" applyFill="1" applyBorder="1" applyAlignment="1">
      <alignment horizontal="center" vertical="center"/>
    </xf>
    <xf numFmtId="167" fontId="6" fillId="3" borderId="2" xfId="3" applyNumberFormat="1" applyFont="1" applyFill="1" applyBorder="1" applyAlignment="1">
      <alignment horizontal="center" vertical="center"/>
    </xf>
    <xf numFmtId="167" fontId="6" fillId="3" borderId="4" xfId="3" applyNumberFormat="1" applyFont="1" applyFill="1" applyBorder="1" applyAlignment="1">
      <alignment horizontal="center" vertical="center"/>
    </xf>
    <xf numFmtId="167" fontId="6" fillId="3" borderId="25" xfId="3" applyNumberFormat="1" applyFont="1" applyFill="1" applyBorder="1" applyAlignment="1">
      <alignment horizontal="center" vertical="center"/>
    </xf>
    <xf numFmtId="167" fontId="6" fillId="3" borderId="27" xfId="3" applyNumberFormat="1" applyFont="1" applyFill="1" applyBorder="1" applyAlignment="1">
      <alignment horizontal="center" vertical="center"/>
    </xf>
    <xf numFmtId="164" fontId="19" fillId="3" borderId="2" xfId="3" applyFont="1" applyFill="1" applyBorder="1" applyAlignment="1">
      <alignment horizontal="center" vertical="center"/>
    </xf>
    <xf numFmtId="164" fontId="19" fillId="3" borderId="4" xfId="3" applyFont="1" applyFill="1" applyBorder="1" applyAlignment="1">
      <alignment horizontal="center" vertical="center"/>
    </xf>
    <xf numFmtId="164" fontId="14" fillId="3" borderId="24" xfId="3" applyFont="1" applyFill="1" applyBorder="1" applyAlignment="1">
      <alignment horizontal="center" vertical="center"/>
    </xf>
    <xf numFmtId="49" fontId="14" fillId="3" borderId="25" xfId="0" applyNumberFormat="1" applyFont="1" applyFill="1" applyBorder="1" applyAlignment="1">
      <alignment horizontal="center" vertical="center"/>
    </xf>
    <xf numFmtId="49" fontId="14" fillId="3" borderId="24" xfId="0" applyNumberFormat="1" applyFont="1" applyFill="1" applyBorder="1" applyAlignment="1">
      <alignment horizontal="center" vertical="center"/>
    </xf>
    <xf numFmtId="49" fontId="14" fillId="3" borderId="27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4" fontId="14" fillId="3" borderId="2" xfId="3" applyFont="1" applyFill="1" applyBorder="1" applyAlignment="1">
      <alignment horizontal="center" vertical="center"/>
    </xf>
    <xf numFmtId="164" fontId="14" fillId="3" borderId="12" xfId="3" applyFont="1" applyFill="1" applyBorder="1" applyAlignment="1">
      <alignment horizontal="center" vertical="center"/>
    </xf>
    <xf numFmtId="164" fontId="14" fillId="3" borderId="4" xfId="3" applyFont="1" applyFill="1" applyBorder="1" applyAlignment="1">
      <alignment horizontal="center" vertical="center"/>
    </xf>
    <xf numFmtId="164" fontId="19" fillId="3" borderId="25" xfId="3" applyFont="1" applyFill="1" applyBorder="1" applyAlignment="1">
      <alignment horizontal="center" vertical="center"/>
    </xf>
    <xf numFmtId="164" fontId="19" fillId="3" borderId="27" xfId="3" applyFont="1" applyFill="1" applyBorder="1" applyAlignment="1">
      <alignment horizontal="center" vertical="center"/>
    </xf>
    <xf numFmtId="49" fontId="19" fillId="3" borderId="25" xfId="0" applyNumberFormat="1" applyFont="1" applyFill="1" applyBorder="1" applyAlignment="1">
      <alignment horizontal="center" vertical="center"/>
    </xf>
    <xf numFmtId="49" fontId="19" fillId="3" borderId="27" xfId="0" applyNumberFormat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4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left" wrapText="1"/>
    </xf>
    <xf numFmtId="0" fontId="6" fillId="3" borderId="27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0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5;&#1045;&#1056;&#1045;&#1044;&#1040;&#1063;&#1040;%20&#1069;&#1069;/&#1058;&#1072;&#1088;&#1080;&#1092;%20&#1085;&#1072;%202020%20-%202025/&#1054;&#1082;&#1072;&#1079;&#1072;&#1085;&#1080;&#1077;%20&#1091;&#1089;&#1083;&#1091;&#1075;%20&#1087;&#1086;%20&#1069;&#1069;_2020-2025%20&#1075;&#1075;.%20(2019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7;&#1053;&#1054;&#1043;&#1051;&#1040;&#1057;&#1048;&#1071;%20&#1060;&#1057;&#1058;\&#1085;&#1072;%202019%20&#1075;.%20&#1069;&#1055;\&#1072;&#1085;&#1072;&#1083;&#1080;&#1079;%20&#1053;&#1042;&#1042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45;&#1056;&#1045;&#1044;&#1040;&#1063;&#1040;%20&#1069;&#1069;\&#1082;&#1086;&#1088;&#1088;&#1077;&#1082;&#1090;&#1080;&#1088;&#1086;&#1074;&#1082;&#1072;%20&#1053;&#1042;&#1042;%20&#1085;&#1072;%202018%20&#1075;\&#1053;&#1042;&#1042;%20&#1086;&#1082;&#1072;&#1079;&#1072;&#1085;&#1080;&#1103;%20&#1091;&#1089;&#1083;&#1091;&#1075;%20&#1085;&#1072;%20&#1087;&#1077;&#1088;&#1077;&#1076;&#1072;&#1095;&#1091;%20&#1101;&#1083;&#1077;&#1082;&#1090;&#1088;&#1080;&#1095;&#1077;&#1089;&#1082;&#1086;&#1081;%20&#1101;&#1085;&#1077;&#1088;&#1075;&#1080;&#1080;%20&#1054;&#1040;&#1054;%20&#1057;&#1077;&#1083;&#1077;&#1085;&#1075;&#1080;&#1085;&#1089;&#1082;&#1080;&#1081;%20&#1062;&#1050;&#1050;%20%20&#1085;&#1072;%202018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8"/>
      <sheetName val="КОРР"/>
      <sheetName val="1.Баланс ЭЭ"/>
      <sheetName val="2. Баланс ЭМ"/>
      <sheetName val="Баланс ЭЭ_2017"/>
      <sheetName val="Усл. ед."/>
      <sheetName val="Усл. ед. 2019"/>
      <sheetName val="Лист П.1"/>
      <sheetName val="Лист П.2"/>
      <sheetName val="П28 СПРАВКА"/>
      <sheetName val="П1 к МУ№421-э"/>
      <sheetName val="Расчет БУ ОПР"/>
      <sheetName val="Rn"/>
      <sheetName val="ОРЕХ ф1 для Базового пер"/>
      <sheetName val="ОСВ сч.25"/>
      <sheetName val="ОСВ сч.23"/>
      <sheetName val="ОК 1С"/>
      <sheetName val="ОХР Ф9"/>
      <sheetName val="ОХР 2018"/>
      <sheetName val="Справка ОХР 2018"/>
      <sheetName val="Пит. вода факт18"/>
      <sheetName val="НВВ ДИ"/>
      <sheetName val="1.ИПЦ (базовый) 2020"/>
      <sheetName val="ИПЦ 2017-2019"/>
      <sheetName val="Смета_2020"/>
      <sheetName val="Смета_2019 не удалять"/>
      <sheetName val="Смета_2020 В2"/>
      <sheetName val="ЭРЦ 2018"/>
      <sheetName val="5.1."/>
      <sheetName val="5.3"/>
      <sheetName val="П1.15 (2017)"/>
      <sheetName val="П1.15 (2018)"/>
      <sheetName val="П1.15_2018"/>
      <sheetName val="НВВ i-2 сод"/>
      <sheetName val="Цены ЭЭ 2017"/>
      <sheetName val="НР_налог на землю"/>
      <sheetName val="Налоги и амортизация 2017-2019"/>
      <sheetName val="Лист3"/>
      <sheetName val="ОХР на 2020"/>
      <sheetName val="Пит. вода на 20"/>
      <sheetName val="акты"/>
      <sheetName val="25 мат. по ремонту ПСТ"/>
      <sheetName val="25 мат. зданий ПСТ"/>
      <sheetName val="25 мат на хоз. ПСТ"/>
      <sheetName val="25 мыло ПСТ"/>
      <sheetName val="25 отопление ПСТ"/>
      <sheetName val="25 смазочные ПСТ"/>
      <sheetName val="25 спецодежда"/>
      <sheetName val="25 Услуги подр ПСТ"/>
      <sheetName val="23 мат по ремонту ПСТ"/>
      <sheetName val="23 подряд ПСТ"/>
      <sheetName val="23 услуги стор ПСТ"/>
      <sheetName val="23 услуги ЭРЦ ПСТ"/>
      <sheetName val="23 АО ПСТ"/>
      <sheetName val="23 зарплата ПСТ"/>
      <sheetName val="23 ЕСН ПСТ"/>
      <sheetName val="23 резерв отпуска"/>
      <sheetName val="23 энергия ПСТ"/>
      <sheetName val="Лист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">
          <cell r="F31">
            <v>0.2</v>
          </cell>
          <cell r="G31">
            <v>0.46</v>
          </cell>
        </row>
        <row r="44">
          <cell r="F44">
            <v>29.22</v>
          </cell>
          <cell r="G44">
            <v>76.974000000000004</v>
          </cell>
        </row>
        <row r="60">
          <cell r="F60">
            <v>0.2</v>
          </cell>
          <cell r="G60">
            <v>0.54</v>
          </cell>
        </row>
      </sheetData>
      <sheetData sheetId="8">
        <row r="41">
          <cell r="I41">
            <v>276</v>
          </cell>
        </row>
        <row r="42">
          <cell r="I42">
            <v>42</v>
          </cell>
        </row>
        <row r="44">
          <cell r="I44">
            <v>197.3</v>
          </cell>
        </row>
      </sheetData>
      <sheetData sheetId="9"/>
      <sheetData sheetId="10">
        <row r="16">
          <cell r="H16">
            <v>458.75</v>
          </cell>
        </row>
        <row r="17">
          <cell r="H17">
            <v>147.80000000000001</v>
          </cell>
          <cell r="I17">
            <v>5816.7158330716093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7">
          <cell r="F17">
            <v>1725.4</v>
          </cell>
          <cell r="K17">
            <v>3416.7699334067988</v>
          </cell>
        </row>
        <row r="18">
          <cell r="F18">
            <v>442.45</v>
          </cell>
          <cell r="K18">
            <v>763.98807157406998</v>
          </cell>
        </row>
        <row r="19">
          <cell r="F19">
            <v>171.26</v>
          </cell>
          <cell r="K19">
            <v>110.91999812934334</v>
          </cell>
        </row>
        <row r="24">
          <cell r="F24">
            <v>498.88</v>
          </cell>
          <cell r="K24">
            <v>492.35360133917141</v>
          </cell>
        </row>
        <row r="25">
          <cell r="F25">
            <v>200.25</v>
          </cell>
          <cell r="K25">
            <v>116.26275810951859</v>
          </cell>
        </row>
        <row r="26">
          <cell r="F26">
            <v>529.70000000000005</v>
          </cell>
          <cell r="K26">
            <v>920.11320485486738</v>
          </cell>
        </row>
        <row r="27">
          <cell r="F27">
            <v>637.51</v>
          </cell>
          <cell r="K27">
            <v>607.35499445161997</v>
          </cell>
        </row>
        <row r="32">
          <cell r="F32">
            <v>4055.55</v>
          </cell>
        </row>
      </sheetData>
      <sheetData sheetId="27"/>
      <sheetData sheetId="28"/>
      <sheetData sheetId="29"/>
      <sheetData sheetId="30"/>
      <sheetData sheetId="31"/>
      <sheetData sheetId="32">
        <row r="15">
          <cell r="M15">
            <v>70.564303357261934</v>
          </cell>
        </row>
        <row r="16">
          <cell r="M16">
            <v>67.412572625419045</v>
          </cell>
        </row>
        <row r="17">
          <cell r="M17">
            <v>1812.7824605014398</v>
          </cell>
        </row>
        <row r="22">
          <cell r="M22">
            <v>79.954973833331238</v>
          </cell>
        </row>
        <row r="23">
          <cell r="M23">
            <v>16.305876804691966</v>
          </cell>
        </row>
        <row r="24">
          <cell r="M24">
            <v>0</v>
          </cell>
        </row>
        <row r="34">
          <cell r="M34">
            <v>2453.6032700175374</v>
          </cell>
        </row>
        <row r="45">
          <cell r="M45">
            <v>1013.4903223791219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В в котле"/>
      <sheetName val="ТВ ож. факт"/>
      <sheetName val="ТВ по утв. РСТ"/>
      <sheetName val="ТВ по ЭСО факт"/>
      <sheetName val="ВД_2018 г._18.12.18"/>
      <sheetName val="ВД_2018 г._28.01.19"/>
      <sheetName val="ТВ_12.04.2018"/>
      <sheetName val="ТВ_25.04.2018 г."/>
      <sheetName val="Лист2"/>
      <sheetName val="Лист3"/>
    </sheetNames>
    <sheetDataSet>
      <sheetData sheetId="0" refreshError="1"/>
      <sheetData sheetId="1" refreshError="1"/>
      <sheetData sheetId="2">
        <row r="45">
          <cell r="AR45">
            <v>11420.883156329028</v>
          </cell>
        </row>
      </sheetData>
      <sheetData sheetId="3" refreshError="1"/>
      <sheetData sheetId="4" refreshError="1"/>
      <sheetData sheetId="5">
        <row r="20">
          <cell r="K20">
            <v>2.3268269999999993</v>
          </cell>
          <cell r="L20">
            <v>1289.7633073827401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% к включению затрат 2016"/>
      <sheetName val="Усл. ед."/>
      <sheetName val="П 2.1 "/>
      <sheetName val="П 2.2"/>
      <sheetName val="П.1.12."/>
      <sheetName val="Хоз нужды подстанции"/>
      <sheetName val="дефляторы 2016"/>
      <sheetName val="Цены ЭЭ 2016"/>
      <sheetName val="Расчет потребности отопление"/>
      <sheetName val="П 1.17 (2018)"/>
      <sheetName val="П 1.17.1 (2018)"/>
      <sheetName val="амортизация 2016 из 1С"/>
      <sheetName val="П1.15(2016)"/>
      <sheetName val="Затраты для корректировки"/>
      <sheetName val="Ведомость 2016"/>
      <sheetName val="П, 11б баланс 2016 факт"/>
      <sheetName val=" баланс факт 2016 г"/>
      <sheetName val="НВВ 2018"/>
      <sheetName val="Расчет численности 2016"/>
      <sheetName val="ШР ЭРЦ"/>
      <sheetName val="Тарифная сетка"/>
      <sheetName val="ИС подстанция 2016"/>
      <sheetName val="ИС ЭРЦ 2016"/>
      <sheetName val="Расчет отопления"/>
      <sheetName val="ОХР 2016"/>
      <sheetName val="Справка 2016 ОХР"/>
      <sheetName val="Лист2"/>
      <sheetName val="Лист6"/>
      <sheetName val="Налоги и амортизация 2016-18"/>
      <sheetName val="Земля 2016"/>
      <sheetName val="П 1.4 2018"/>
      <sheetName val="П 1.5 2018"/>
      <sheetName val="П1.1.6 2018"/>
      <sheetName val="К.Кор ПР"/>
      <sheetName val="Потери 2018"/>
      <sheetName val="Тариф  2018"/>
    </sheetNames>
    <sheetDataSet>
      <sheetData sheetId="0" refreshError="1"/>
      <sheetData sheetId="1" refreshError="1"/>
      <sheetData sheetId="2" refreshError="1"/>
      <sheetData sheetId="3">
        <row r="30">
          <cell r="G30">
            <v>0.9</v>
          </cell>
          <cell r="H30">
            <v>2.4300000000000002</v>
          </cell>
        </row>
        <row r="45">
          <cell r="G45">
            <v>25.528571428571432</v>
          </cell>
          <cell r="H45">
            <v>89.35</v>
          </cell>
        </row>
        <row r="52">
          <cell r="G52">
            <v>0.84</v>
          </cell>
          <cell r="H52">
            <v>2.2679999999999998</v>
          </cell>
        </row>
      </sheetData>
      <sheetData sheetId="4">
        <row r="51">
          <cell r="L51">
            <v>0</v>
          </cell>
        </row>
        <row r="52">
          <cell r="L52">
            <v>360</v>
          </cell>
        </row>
        <row r="53">
          <cell r="L53">
            <v>50.7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B1:AF145"/>
  <sheetViews>
    <sheetView tabSelected="1" zoomScale="75" zoomScaleNormal="75" workbookViewId="0">
      <selection activeCell="BA18" sqref="BA18"/>
    </sheetView>
  </sheetViews>
  <sheetFormatPr defaultColWidth="1.42578125" defaultRowHeight="15" x14ac:dyDescent="0.2"/>
  <cols>
    <col min="1" max="1" width="1.42578125" style="11"/>
    <col min="2" max="2" width="10.7109375" style="11" customWidth="1"/>
    <col min="3" max="3" width="60.7109375" style="11" customWidth="1"/>
    <col min="4" max="4" width="12" style="11" customWidth="1"/>
    <col min="5" max="6" width="17.7109375" style="11" customWidth="1"/>
    <col min="7" max="7" width="32.42578125" style="11" customWidth="1"/>
    <col min="8" max="8" width="1.42578125" style="11"/>
    <col min="9" max="9" width="8.85546875" style="99" hidden="1" customWidth="1"/>
    <col min="10" max="26" width="1.42578125" style="11"/>
    <col min="27" max="27" width="2" style="11" customWidth="1"/>
    <col min="28" max="16384" width="1.42578125" style="11"/>
  </cols>
  <sheetData>
    <row r="1" spans="2:9" s="2" customFormat="1" x14ac:dyDescent="0.2">
      <c r="G1" s="100" t="s">
        <v>161</v>
      </c>
      <c r="I1" s="90"/>
    </row>
    <row r="2" spans="2:9" s="2" customFormat="1" x14ac:dyDescent="0.2">
      <c r="G2" s="100" t="s">
        <v>0</v>
      </c>
      <c r="I2" s="90"/>
    </row>
    <row r="3" spans="2:9" s="2" customFormat="1" x14ac:dyDescent="0.2">
      <c r="G3" s="100" t="s">
        <v>14</v>
      </c>
      <c r="I3" s="90"/>
    </row>
    <row r="4" spans="2:9" s="3" customFormat="1" ht="15.75" x14ac:dyDescent="0.2">
      <c r="I4" s="91"/>
    </row>
    <row r="5" spans="2:9" s="3" customFormat="1" ht="15.75" x14ac:dyDescent="0.2">
      <c r="I5" s="91"/>
    </row>
    <row r="6" spans="2:9" s="4" customFormat="1" ht="18.75" x14ac:dyDescent="0.2">
      <c r="B6" s="146" t="s">
        <v>183</v>
      </c>
      <c r="C6" s="146"/>
      <c r="D6" s="146"/>
      <c r="E6" s="146"/>
      <c r="F6" s="146"/>
      <c r="G6" s="146"/>
      <c r="I6" s="92"/>
    </row>
    <row r="7" spans="2:9" s="4" customFormat="1" ht="18.75" x14ac:dyDescent="0.2">
      <c r="B7" s="146" t="s">
        <v>1</v>
      </c>
      <c r="C7" s="146"/>
      <c r="D7" s="146"/>
      <c r="E7" s="146"/>
      <c r="F7" s="146"/>
      <c r="G7" s="146"/>
      <c r="I7" s="92"/>
    </row>
    <row r="8" spans="2:9" s="4" customFormat="1" ht="18.75" x14ac:dyDescent="0.2">
      <c r="B8" s="146" t="s">
        <v>15</v>
      </c>
      <c r="C8" s="146"/>
      <c r="D8" s="146"/>
      <c r="E8" s="146"/>
      <c r="F8" s="146"/>
      <c r="G8" s="146"/>
      <c r="I8" s="92"/>
    </row>
    <row r="9" spans="2:9" s="4" customFormat="1" ht="18.75" x14ac:dyDescent="0.2">
      <c r="B9" s="146" t="s">
        <v>133</v>
      </c>
      <c r="C9" s="146"/>
      <c r="D9" s="146"/>
      <c r="E9" s="146"/>
      <c r="F9" s="146"/>
      <c r="G9" s="146"/>
      <c r="I9" s="92"/>
    </row>
    <row r="10" spans="2:9" s="4" customFormat="1" ht="18.75" x14ac:dyDescent="0.2">
      <c r="B10" s="146" t="s">
        <v>134</v>
      </c>
      <c r="C10" s="146"/>
      <c r="D10" s="146"/>
      <c r="E10" s="146"/>
      <c r="F10" s="146"/>
      <c r="G10" s="146"/>
      <c r="I10" s="92"/>
    </row>
    <row r="11" spans="2:9" s="3" customFormat="1" ht="15.75" x14ac:dyDescent="0.2">
      <c r="I11" s="91"/>
    </row>
    <row r="12" spans="2:9" s="3" customFormat="1" ht="15.75" x14ac:dyDescent="0.2">
      <c r="I12" s="91"/>
    </row>
    <row r="13" spans="2:9" s="5" customFormat="1" ht="18.75" x14ac:dyDescent="0.3">
      <c r="B13" s="6" t="s">
        <v>16</v>
      </c>
      <c r="D13" s="60" t="s">
        <v>172</v>
      </c>
      <c r="E13" s="56"/>
      <c r="F13" s="56"/>
      <c r="G13" s="17"/>
      <c r="I13" s="93"/>
    </row>
    <row r="14" spans="2:9" s="5" customFormat="1" ht="18.75" x14ac:dyDescent="0.3">
      <c r="B14" s="6" t="s">
        <v>17</v>
      </c>
      <c r="D14" s="61" t="s">
        <v>177</v>
      </c>
      <c r="E14" s="57"/>
      <c r="F14" s="58"/>
      <c r="G14" s="59"/>
      <c r="I14" s="93"/>
    </row>
    <row r="15" spans="2:9" s="5" customFormat="1" ht="18.75" x14ac:dyDescent="0.3">
      <c r="B15" s="6" t="s">
        <v>18</v>
      </c>
      <c r="D15" s="61" t="s">
        <v>178</v>
      </c>
      <c r="E15" s="57"/>
      <c r="F15" s="58"/>
      <c r="G15" s="59"/>
      <c r="I15" s="93"/>
    </row>
    <row r="16" spans="2:9" s="5" customFormat="1" ht="18.75" x14ac:dyDescent="0.3">
      <c r="B16" s="6" t="s">
        <v>19</v>
      </c>
      <c r="D16" s="54" t="s">
        <v>173</v>
      </c>
      <c r="E16" s="55" t="s">
        <v>20</v>
      </c>
      <c r="F16" s="54" t="s">
        <v>174</v>
      </c>
      <c r="I16" s="93"/>
    </row>
    <row r="17" spans="2:9" s="3" customFormat="1" ht="16.5" thickBot="1" x14ac:dyDescent="0.25">
      <c r="I17" s="91"/>
    </row>
    <row r="18" spans="2:9" s="7" customFormat="1" ht="16.5" thickBot="1" x14ac:dyDescent="0.3">
      <c r="B18" s="23" t="s">
        <v>2</v>
      </c>
      <c r="C18" s="28" t="s">
        <v>3</v>
      </c>
      <c r="D18" s="21" t="s">
        <v>4</v>
      </c>
      <c r="E18" s="158" t="s">
        <v>184</v>
      </c>
      <c r="F18" s="159"/>
      <c r="G18" s="209" t="s">
        <v>188</v>
      </c>
      <c r="I18" s="94"/>
    </row>
    <row r="19" spans="2:9" s="7" customFormat="1" ht="12.75" customHeight="1" thickBot="1" x14ac:dyDescent="0.3">
      <c r="B19" s="20"/>
      <c r="C19" s="29"/>
      <c r="D19" s="22"/>
      <c r="E19" s="43" t="s">
        <v>185</v>
      </c>
      <c r="F19" s="45" t="s">
        <v>186</v>
      </c>
      <c r="G19" s="210"/>
      <c r="I19" s="94"/>
    </row>
    <row r="20" spans="2:9" s="7" customFormat="1" ht="15" customHeight="1" x14ac:dyDescent="0.25">
      <c r="B20" s="118" t="s">
        <v>21</v>
      </c>
      <c r="C20" s="36" t="s">
        <v>22</v>
      </c>
      <c r="D20" s="16" t="s">
        <v>82</v>
      </c>
      <c r="E20" s="119" t="s">
        <v>82</v>
      </c>
      <c r="F20" s="120" t="s">
        <v>82</v>
      </c>
      <c r="G20" s="121" t="s">
        <v>82</v>
      </c>
      <c r="I20" s="95"/>
    </row>
    <row r="21" spans="2:9" s="7" customFormat="1" ht="15.75" x14ac:dyDescent="0.25">
      <c r="B21" s="156" t="s">
        <v>23</v>
      </c>
      <c r="C21" s="30" t="s">
        <v>6</v>
      </c>
      <c r="D21" s="127" t="s">
        <v>5</v>
      </c>
      <c r="E21" s="164">
        <f>E23+E49+E81</f>
        <v>8867.5499999999993</v>
      </c>
      <c r="F21" s="150">
        <f>F23+F49+F81</f>
        <v>14291.498582059143</v>
      </c>
      <c r="G21" s="154"/>
      <c r="I21" s="95"/>
    </row>
    <row r="22" spans="2:9" s="7" customFormat="1" ht="15.75" x14ac:dyDescent="0.25">
      <c r="B22" s="157"/>
      <c r="C22" s="31" t="s">
        <v>135</v>
      </c>
      <c r="D22" s="128"/>
      <c r="E22" s="165"/>
      <c r="F22" s="151"/>
      <c r="G22" s="155"/>
      <c r="I22" s="95"/>
    </row>
    <row r="23" spans="2:9" s="7" customFormat="1" ht="15" customHeight="1" x14ac:dyDescent="0.25">
      <c r="B23" s="25" t="s">
        <v>24</v>
      </c>
      <c r="C23" s="32" t="s">
        <v>136</v>
      </c>
      <c r="D23" s="41" t="s">
        <v>5</v>
      </c>
      <c r="E23" s="44">
        <f>E24+E33+E35</f>
        <v>2945.66</v>
      </c>
      <c r="F23" s="44">
        <f>F24+F33+F35</f>
        <v>12155.414023303965</v>
      </c>
      <c r="G23" s="49"/>
      <c r="I23" s="95"/>
    </row>
    <row r="24" spans="2:9" s="7" customFormat="1" ht="84" customHeight="1" x14ac:dyDescent="0.2">
      <c r="B24" s="26" t="s">
        <v>25</v>
      </c>
      <c r="C24" s="33" t="s">
        <v>7</v>
      </c>
      <c r="D24" s="42" t="s">
        <v>5</v>
      </c>
      <c r="E24" s="24">
        <f>E25+E27+E28</f>
        <v>606.54999999999995</v>
      </c>
      <c r="F24" s="24">
        <f>F25+F27+F28</f>
        <v>7863.7360201937536</v>
      </c>
      <c r="G24" s="50"/>
      <c r="I24" s="95"/>
    </row>
    <row r="25" spans="2:9" s="7" customFormat="1" ht="12.75" customHeight="1" x14ac:dyDescent="0.2">
      <c r="B25" s="129" t="s">
        <v>26</v>
      </c>
      <c r="C25" s="211" t="s">
        <v>179</v>
      </c>
      <c r="D25" s="132" t="s">
        <v>5</v>
      </c>
      <c r="E25" s="139">
        <f>'[1]П1 к МУ№421-э'!$H$16</f>
        <v>458.75</v>
      </c>
      <c r="F25" s="141">
        <f>[1]П1.15_2018!$M$15+[1]П1.15_2018!$M$16+[1]П1.15_2018!$M$22+[1]П1.15_2018!$M$23+[1]П1.15_2018!$M$24</f>
        <v>234.23772662070419</v>
      </c>
      <c r="G25" s="152" t="s">
        <v>191</v>
      </c>
      <c r="I25" s="95"/>
    </row>
    <row r="26" spans="2:9" s="7" customFormat="1" ht="67.5" customHeight="1" x14ac:dyDescent="0.2">
      <c r="B26" s="131"/>
      <c r="C26" s="212"/>
      <c r="D26" s="134"/>
      <c r="E26" s="140"/>
      <c r="F26" s="142"/>
      <c r="G26" s="153"/>
      <c r="I26" s="96">
        <f>F25/E25</f>
        <v>0.51059994903695738</v>
      </c>
    </row>
    <row r="27" spans="2:9" s="7" customFormat="1" ht="81" customHeight="1" x14ac:dyDescent="0.2">
      <c r="B27" s="27" t="s">
        <v>27</v>
      </c>
      <c r="C27" s="34" t="s">
        <v>137</v>
      </c>
      <c r="D27" s="18" t="s">
        <v>5</v>
      </c>
      <c r="E27" s="19"/>
      <c r="F27" s="46">
        <f>[1]П1.15_2018!$M$17</f>
        <v>1812.7824605014398</v>
      </c>
      <c r="G27" s="51" t="s">
        <v>189</v>
      </c>
      <c r="I27" s="96"/>
    </row>
    <row r="28" spans="2:9" s="7" customFormat="1" ht="15.75" x14ac:dyDescent="0.25">
      <c r="B28" s="129" t="s">
        <v>28</v>
      </c>
      <c r="C28" s="35" t="s">
        <v>29</v>
      </c>
      <c r="D28" s="132" t="s">
        <v>5</v>
      </c>
      <c r="E28" s="139">
        <f>'[1]П1 к МУ№421-э'!$H$17</f>
        <v>147.80000000000001</v>
      </c>
      <c r="F28" s="141">
        <f>'[1]П1 к МУ№421-э'!$I$17</f>
        <v>5816.7158330716093</v>
      </c>
      <c r="G28" s="166" t="str">
        <f>G32</f>
        <v>выполнен ремонт автотрансформатора</v>
      </c>
      <c r="I28" s="96"/>
    </row>
    <row r="29" spans="2:9" s="7" customFormat="1" ht="15.75" x14ac:dyDescent="0.25">
      <c r="B29" s="130"/>
      <c r="C29" s="36" t="s">
        <v>30</v>
      </c>
      <c r="D29" s="133"/>
      <c r="E29" s="161"/>
      <c r="F29" s="160"/>
      <c r="G29" s="167"/>
      <c r="I29" s="96">
        <f t="shared" ref="I29" si="0">F28/E28</f>
        <v>39.355316867872858</v>
      </c>
    </row>
    <row r="30" spans="2:9" s="7" customFormat="1" ht="15.75" x14ac:dyDescent="0.25">
      <c r="B30" s="130"/>
      <c r="C30" s="36" t="s">
        <v>31</v>
      </c>
      <c r="D30" s="133"/>
      <c r="E30" s="161"/>
      <c r="F30" s="160"/>
      <c r="G30" s="167"/>
      <c r="I30" s="96"/>
    </row>
    <row r="31" spans="2:9" s="7" customFormat="1" ht="39.75" customHeight="1" x14ac:dyDescent="0.2">
      <c r="B31" s="131"/>
      <c r="C31" s="62" t="s">
        <v>32</v>
      </c>
      <c r="D31" s="134"/>
      <c r="E31" s="140"/>
      <c r="F31" s="142"/>
      <c r="G31" s="168"/>
      <c r="I31" s="96"/>
    </row>
    <row r="32" spans="2:9" s="7" customFormat="1" ht="75.75" customHeight="1" x14ac:dyDescent="0.2">
      <c r="B32" s="63" t="s">
        <v>33</v>
      </c>
      <c r="C32" s="64" t="s">
        <v>8</v>
      </c>
      <c r="D32" s="65" t="s">
        <v>5</v>
      </c>
      <c r="E32" s="66"/>
      <c r="F32" s="122">
        <f>[1]П1.15_2018!$M$34</f>
        <v>2453.6032700175374</v>
      </c>
      <c r="G32" s="67" t="s">
        <v>190</v>
      </c>
      <c r="I32" s="96"/>
    </row>
    <row r="33" spans="2:9" s="7" customFormat="1" ht="15" customHeight="1" x14ac:dyDescent="0.25">
      <c r="B33" s="26" t="s">
        <v>34</v>
      </c>
      <c r="C33" s="74" t="s">
        <v>35</v>
      </c>
      <c r="D33" s="75" t="s">
        <v>5</v>
      </c>
      <c r="E33" s="123">
        <f>'[1]Смета_2020 В2'!$F$17</f>
        <v>1725.4</v>
      </c>
      <c r="F33" s="124">
        <f>'[1]Смета_2020 В2'!$K$17</f>
        <v>3416.7699334067988</v>
      </c>
      <c r="G33" s="52" t="s">
        <v>192</v>
      </c>
      <c r="I33" s="95"/>
    </row>
    <row r="34" spans="2:9" s="7" customFormat="1" ht="15" customHeight="1" x14ac:dyDescent="0.25">
      <c r="B34" s="68" t="s">
        <v>36</v>
      </c>
      <c r="C34" s="69" t="s">
        <v>8</v>
      </c>
      <c r="D34" s="70" t="s">
        <v>5</v>
      </c>
      <c r="E34" s="71">
        <v>0</v>
      </c>
      <c r="F34" s="72">
        <f>[1]П1.15_2018!$M$45</f>
        <v>1013.4903223791219</v>
      </c>
      <c r="G34" s="73"/>
      <c r="I34" s="95"/>
    </row>
    <row r="35" spans="2:9" s="7" customFormat="1" ht="15.75" x14ac:dyDescent="0.25">
      <c r="B35" s="156" t="s">
        <v>39</v>
      </c>
      <c r="C35" s="30" t="s">
        <v>138</v>
      </c>
      <c r="D35" s="127" t="s">
        <v>5</v>
      </c>
      <c r="E35" s="164">
        <f>SUM(E37,E39,E40,E44,E47)</f>
        <v>613.71</v>
      </c>
      <c r="F35" s="164">
        <f>SUM(F37,F39,F40,F44,F47)</f>
        <v>874.90806970341328</v>
      </c>
      <c r="G35" s="125"/>
      <c r="I35" s="95"/>
    </row>
    <row r="36" spans="2:9" s="7" customFormat="1" ht="15.75" x14ac:dyDescent="0.25">
      <c r="B36" s="157"/>
      <c r="C36" s="76" t="s">
        <v>37</v>
      </c>
      <c r="D36" s="128"/>
      <c r="E36" s="165"/>
      <c r="F36" s="165"/>
      <c r="G36" s="126"/>
      <c r="I36" s="95"/>
    </row>
    <row r="37" spans="2:9" s="7" customFormat="1" ht="15.75" x14ac:dyDescent="0.25">
      <c r="B37" s="129" t="s">
        <v>38</v>
      </c>
      <c r="C37" s="35" t="s">
        <v>139</v>
      </c>
      <c r="D37" s="132" t="s">
        <v>5</v>
      </c>
      <c r="E37" s="139">
        <v>0</v>
      </c>
      <c r="F37" s="141">
        <v>0</v>
      </c>
      <c r="G37" s="125"/>
      <c r="I37" s="95"/>
    </row>
    <row r="38" spans="2:9" s="7" customFormat="1" ht="12" customHeight="1" x14ac:dyDescent="0.25">
      <c r="B38" s="131"/>
      <c r="C38" s="37" t="s">
        <v>140</v>
      </c>
      <c r="D38" s="134"/>
      <c r="E38" s="140"/>
      <c r="F38" s="142"/>
      <c r="G38" s="126"/>
      <c r="I38" s="95"/>
    </row>
    <row r="39" spans="2:9" s="7" customFormat="1" ht="15" customHeight="1" x14ac:dyDescent="0.25">
      <c r="B39" s="15" t="s">
        <v>41</v>
      </c>
      <c r="C39" s="38" t="s">
        <v>40</v>
      </c>
      <c r="D39" s="12" t="s">
        <v>5</v>
      </c>
      <c r="E39" s="13">
        <v>0</v>
      </c>
      <c r="F39" s="47">
        <v>0</v>
      </c>
      <c r="G39" s="52"/>
      <c r="I39" s="95"/>
    </row>
    <row r="40" spans="2:9" s="7" customFormat="1" ht="15.75" x14ac:dyDescent="0.25">
      <c r="B40" s="129" t="s">
        <v>141</v>
      </c>
      <c r="C40" s="35" t="s">
        <v>42</v>
      </c>
      <c r="D40" s="132" t="s">
        <v>5</v>
      </c>
      <c r="E40" s="139">
        <f>SUM(E42:E43)</f>
        <v>613.71</v>
      </c>
      <c r="F40" s="139">
        <f>SUM(F42:F43)</f>
        <v>874.90806970341328</v>
      </c>
      <c r="G40" s="125"/>
      <c r="I40" s="95"/>
    </row>
    <row r="41" spans="2:9" s="7" customFormat="1" ht="12" customHeight="1" x14ac:dyDescent="0.25">
      <c r="B41" s="131"/>
      <c r="C41" s="37" t="s">
        <v>180</v>
      </c>
      <c r="D41" s="134"/>
      <c r="E41" s="140"/>
      <c r="F41" s="140"/>
      <c r="G41" s="126"/>
      <c r="I41" s="95"/>
    </row>
    <row r="42" spans="2:9" s="7" customFormat="1" ht="32.25" customHeight="1" x14ac:dyDescent="0.2">
      <c r="B42" s="68" t="s">
        <v>164</v>
      </c>
      <c r="C42" s="80" t="s">
        <v>166</v>
      </c>
      <c r="D42" s="77" t="s">
        <v>5</v>
      </c>
      <c r="E42" s="78">
        <f>'[1]Смета_2020 В2'!$F$19</f>
        <v>171.26</v>
      </c>
      <c r="F42" s="79">
        <f>'[1]Смета_2020 В2'!$K$19</f>
        <v>110.91999812934334</v>
      </c>
      <c r="G42" s="67" t="s">
        <v>195</v>
      </c>
      <c r="I42" s="96">
        <f>F42/E42</f>
        <v>0.64767019811598359</v>
      </c>
    </row>
    <row r="43" spans="2:9" s="7" customFormat="1" ht="48" customHeight="1" x14ac:dyDescent="0.2">
      <c r="B43" s="68" t="s">
        <v>165</v>
      </c>
      <c r="C43" s="80" t="s">
        <v>167</v>
      </c>
      <c r="D43" s="77" t="s">
        <v>5</v>
      </c>
      <c r="E43" s="81">
        <f>'[1]Смета_2020 В2'!$F$18</f>
        <v>442.45</v>
      </c>
      <c r="F43" s="79">
        <f>'[1]Смета_2020 В2'!$K$18</f>
        <v>763.98807157406998</v>
      </c>
      <c r="G43" s="67" t="s">
        <v>194</v>
      </c>
      <c r="I43" s="96">
        <f>F43/E43</f>
        <v>1.7267218252323879</v>
      </c>
    </row>
    <row r="44" spans="2:9" s="7" customFormat="1" ht="15.75" x14ac:dyDescent="0.25">
      <c r="B44" s="129" t="s">
        <v>142</v>
      </c>
      <c r="C44" s="35" t="s">
        <v>144</v>
      </c>
      <c r="D44" s="132" t="s">
        <v>5</v>
      </c>
      <c r="E44" s="139">
        <v>0</v>
      </c>
      <c r="F44" s="141">
        <v>0</v>
      </c>
      <c r="G44" s="125"/>
      <c r="I44" s="96"/>
    </row>
    <row r="45" spans="2:9" s="7" customFormat="1" ht="15.75" x14ac:dyDescent="0.25">
      <c r="B45" s="130"/>
      <c r="C45" s="36" t="s">
        <v>145</v>
      </c>
      <c r="D45" s="133"/>
      <c r="E45" s="161"/>
      <c r="F45" s="160"/>
      <c r="G45" s="149"/>
      <c r="I45" s="96"/>
    </row>
    <row r="46" spans="2:9" s="7" customFormat="1" ht="15.75" x14ac:dyDescent="0.25">
      <c r="B46" s="131"/>
      <c r="C46" s="37" t="s">
        <v>146</v>
      </c>
      <c r="D46" s="134"/>
      <c r="E46" s="140"/>
      <c r="F46" s="142"/>
      <c r="G46" s="126"/>
      <c r="I46" s="96"/>
    </row>
    <row r="47" spans="2:9" s="7" customFormat="1" ht="15.75" x14ac:dyDescent="0.25">
      <c r="B47" s="129" t="s">
        <v>143</v>
      </c>
      <c r="C47" s="35" t="s">
        <v>147</v>
      </c>
      <c r="D47" s="132" t="s">
        <v>5</v>
      </c>
      <c r="E47" s="139">
        <v>0</v>
      </c>
      <c r="F47" s="141">
        <v>0</v>
      </c>
      <c r="G47" s="125"/>
      <c r="I47" s="96"/>
    </row>
    <row r="48" spans="2:9" s="7" customFormat="1" ht="15.75" x14ac:dyDescent="0.25">
      <c r="B48" s="131"/>
      <c r="C48" s="37" t="s">
        <v>146</v>
      </c>
      <c r="D48" s="134"/>
      <c r="E48" s="140"/>
      <c r="F48" s="142"/>
      <c r="G48" s="126"/>
      <c r="I48" s="96"/>
    </row>
    <row r="49" spans="2:9" s="7" customFormat="1" ht="15.75" x14ac:dyDescent="0.25">
      <c r="B49" s="190" t="s">
        <v>45</v>
      </c>
      <c r="C49" s="32" t="s">
        <v>43</v>
      </c>
      <c r="D49" s="193" t="s">
        <v>5</v>
      </c>
      <c r="E49" s="196">
        <f>E51+E52+E54+E55+E56+E59+E60+E61+E62+E65+E69+E71+E79</f>
        <v>1866.3400000000001</v>
      </c>
      <c r="F49" s="162">
        <f>F51+F52+F54+F55+F56+F59+F60+F61+F62+F65+F69+F71+F79</f>
        <v>2136.0845587551776</v>
      </c>
      <c r="G49" s="187"/>
      <c r="I49" s="96">
        <f t="shared" ref="I49:I55" si="1">F49/E49</f>
        <v>1.1445313065974996</v>
      </c>
    </row>
    <row r="50" spans="2:9" s="7" customFormat="1" ht="15.75" x14ac:dyDescent="0.25">
      <c r="B50" s="192"/>
      <c r="C50" s="82" t="s">
        <v>44</v>
      </c>
      <c r="D50" s="195"/>
      <c r="E50" s="198"/>
      <c r="F50" s="163"/>
      <c r="G50" s="189"/>
      <c r="I50" s="96"/>
    </row>
    <row r="51" spans="2:9" s="7" customFormat="1" ht="15" customHeight="1" x14ac:dyDescent="0.25">
      <c r="B51" s="15" t="s">
        <v>46</v>
      </c>
      <c r="C51" s="38" t="s">
        <v>56</v>
      </c>
      <c r="D51" s="12" t="s">
        <v>5</v>
      </c>
      <c r="E51" s="13">
        <v>0</v>
      </c>
      <c r="F51" s="47">
        <v>0</v>
      </c>
      <c r="G51" s="52"/>
      <c r="I51" s="96"/>
    </row>
    <row r="52" spans="2:9" s="7" customFormat="1" ht="30.75" customHeight="1" x14ac:dyDescent="0.2">
      <c r="B52" s="129" t="s">
        <v>47</v>
      </c>
      <c r="C52" s="207" t="s">
        <v>182</v>
      </c>
      <c r="D52" s="132" t="s">
        <v>5</v>
      </c>
      <c r="E52" s="139">
        <v>0</v>
      </c>
      <c r="F52" s="141">
        <v>0</v>
      </c>
      <c r="G52" s="125"/>
      <c r="I52" s="96"/>
    </row>
    <row r="53" spans="2:9" s="7" customFormat="1" ht="15.75" customHeight="1" x14ac:dyDescent="0.2">
      <c r="B53" s="131"/>
      <c r="C53" s="208"/>
      <c r="D53" s="134"/>
      <c r="E53" s="140"/>
      <c r="F53" s="142"/>
      <c r="G53" s="126"/>
      <c r="I53" s="96"/>
    </row>
    <row r="54" spans="2:9" s="7" customFormat="1" ht="15" customHeight="1" x14ac:dyDescent="0.25">
      <c r="B54" s="15" t="s">
        <v>49</v>
      </c>
      <c r="C54" s="38" t="s">
        <v>48</v>
      </c>
      <c r="D54" s="12" t="s">
        <v>5</v>
      </c>
      <c r="E54" s="13">
        <v>0</v>
      </c>
      <c r="F54" s="47">
        <v>0</v>
      </c>
      <c r="G54" s="52"/>
      <c r="I54" s="96"/>
    </row>
    <row r="55" spans="2:9" s="7" customFormat="1" ht="15" customHeight="1" x14ac:dyDescent="0.25">
      <c r="B55" s="15" t="s">
        <v>53</v>
      </c>
      <c r="C55" s="38" t="s">
        <v>50</v>
      </c>
      <c r="D55" s="12" t="s">
        <v>5</v>
      </c>
      <c r="E55" s="13">
        <f>'[1]Смета_2020 В2'!$F$26</f>
        <v>529.70000000000005</v>
      </c>
      <c r="F55" s="47">
        <f>'[1]Смета_2020 В2'!$K$26</f>
        <v>920.11320485486738</v>
      </c>
      <c r="G55" s="52" t="s">
        <v>193</v>
      </c>
      <c r="I55" s="96">
        <f t="shared" si="1"/>
        <v>1.7370458841889131</v>
      </c>
    </row>
    <row r="56" spans="2:9" s="7" customFormat="1" ht="15.75" x14ac:dyDescent="0.25">
      <c r="B56" s="129" t="s">
        <v>54</v>
      </c>
      <c r="C56" s="35" t="s">
        <v>149</v>
      </c>
      <c r="D56" s="132" t="s">
        <v>5</v>
      </c>
      <c r="E56" s="139">
        <v>0</v>
      </c>
      <c r="F56" s="141">
        <v>0</v>
      </c>
      <c r="G56" s="125"/>
      <c r="I56" s="96"/>
    </row>
    <row r="57" spans="2:9" s="7" customFormat="1" ht="15.75" x14ac:dyDescent="0.25">
      <c r="B57" s="130"/>
      <c r="C57" s="36" t="s">
        <v>150</v>
      </c>
      <c r="D57" s="133"/>
      <c r="E57" s="161"/>
      <c r="F57" s="160"/>
      <c r="G57" s="149"/>
      <c r="I57" s="96"/>
    </row>
    <row r="58" spans="2:9" s="7" customFormat="1" ht="15.75" x14ac:dyDescent="0.25">
      <c r="B58" s="131"/>
      <c r="C58" s="37" t="s">
        <v>151</v>
      </c>
      <c r="D58" s="134"/>
      <c r="E58" s="140"/>
      <c r="F58" s="142"/>
      <c r="G58" s="126"/>
      <c r="I58" s="96"/>
    </row>
    <row r="59" spans="2:9" s="7" customFormat="1" ht="56.25" customHeight="1" x14ac:dyDescent="0.2">
      <c r="B59" s="15" t="s">
        <v>55</v>
      </c>
      <c r="C59" s="34" t="s">
        <v>152</v>
      </c>
      <c r="D59" s="87" t="s">
        <v>5</v>
      </c>
      <c r="E59" s="14">
        <f>'[1]Смета_2020 В2'!$F$27</f>
        <v>637.51</v>
      </c>
      <c r="F59" s="48">
        <f>'[1]Смета_2020 В2'!$K$27</f>
        <v>607.35499445161997</v>
      </c>
      <c r="G59" s="50"/>
      <c r="I59" s="96">
        <f t="shared" ref="I59:I62" si="2">F59/E59</f>
        <v>0.95269877249238444</v>
      </c>
    </row>
    <row r="60" spans="2:9" s="7" customFormat="1" ht="15" customHeight="1" x14ac:dyDescent="0.25">
      <c r="B60" s="15" t="s">
        <v>57</v>
      </c>
      <c r="C60" s="38" t="s">
        <v>153</v>
      </c>
      <c r="D60" s="12" t="s">
        <v>5</v>
      </c>
      <c r="E60" s="13">
        <v>0</v>
      </c>
      <c r="F60" s="47">
        <v>0</v>
      </c>
      <c r="G60" s="52"/>
      <c r="I60" s="96"/>
    </row>
    <row r="61" spans="2:9" s="7" customFormat="1" ht="15" customHeight="1" x14ac:dyDescent="0.25">
      <c r="B61" s="15" t="s">
        <v>60</v>
      </c>
      <c r="C61" s="38" t="s">
        <v>51</v>
      </c>
      <c r="D61" s="12" t="s">
        <v>5</v>
      </c>
      <c r="E61" s="13">
        <v>0</v>
      </c>
      <c r="F61" s="47">
        <v>0</v>
      </c>
      <c r="G61" s="52"/>
      <c r="I61" s="96"/>
    </row>
    <row r="62" spans="2:9" s="7" customFormat="1" ht="33.75" customHeight="1" x14ac:dyDescent="0.2">
      <c r="B62" s="15" t="s">
        <v>148</v>
      </c>
      <c r="C62" s="34" t="s">
        <v>52</v>
      </c>
      <c r="D62" s="87" t="s">
        <v>5</v>
      </c>
      <c r="E62" s="14">
        <f>SUM(E63:E64)</f>
        <v>699.13</v>
      </c>
      <c r="F62" s="48">
        <f>SUM(F63:F64)</f>
        <v>608.61635944868999</v>
      </c>
      <c r="G62" s="50"/>
      <c r="I62" s="96">
        <f t="shared" si="2"/>
        <v>0.87053389133450143</v>
      </c>
    </row>
    <row r="63" spans="2:9" s="7" customFormat="1" ht="39.75" customHeight="1" x14ac:dyDescent="0.2">
      <c r="B63" s="68" t="s">
        <v>168</v>
      </c>
      <c r="C63" s="88" t="s">
        <v>170</v>
      </c>
      <c r="D63" s="89" t="s">
        <v>5</v>
      </c>
      <c r="E63" s="78">
        <f>'[1]Смета_2020 В2'!$F$24</f>
        <v>498.88</v>
      </c>
      <c r="F63" s="79">
        <f>'[1]Смета_2020 В2'!$K$24</f>
        <v>492.35360133917141</v>
      </c>
      <c r="G63" s="67"/>
      <c r="I63" s="96">
        <f>F63/E63</f>
        <v>0.9869178987715912</v>
      </c>
    </row>
    <row r="64" spans="2:9" s="7" customFormat="1" ht="47.25" x14ac:dyDescent="0.2">
      <c r="B64" s="68" t="s">
        <v>169</v>
      </c>
      <c r="C64" s="88" t="s">
        <v>171</v>
      </c>
      <c r="D64" s="89" t="s">
        <v>5</v>
      </c>
      <c r="E64" s="78">
        <f>'[1]Смета_2020 В2'!$F$25</f>
        <v>200.25</v>
      </c>
      <c r="F64" s="79">
        <f>'[1]Смета_2020 В2'!$K$25</f>
        <v>116.26275810951859</v>
      </c>
      <c r="G64" s="67" t="s">
        <v>196</v>
      </c>
      <c r="I64" s="96">
        <f>F64/E64</f>
        <v>0.5805880554782451</v>
      </c>
    </row>
    <row r="65" spans="2:9" s="7" customFormat="1" ht="15.75" x14ac:dyDescent="0.25">
      <c r="B65" s="129" t="s">
        <v>154</v>
      </c>
      <c r="C65" s="35" t="s">
        <v>70</v>
      </c>
      <c r="D65" s="132" t="s">
        <v>5</v>
      </c>
      <c r="E65" s="139">
        <v>0</v>
      </c>
      <c r="F65" s="141">
        <v>0</v>
      </c>
      <c r="G65" s="125"/>
      <c r="I65" s="95"/>
    </row>
    <row r="66" spans="2:9" s="7" customFormat="1" ht="15.75" x14ac:dyDescent="0.25">
      <c r="B66" s="130"/>
      <c r="C66" s="36" t="s">
        <v>71</v>
      </c>
      <c r="D66" s="133"/>
      <c r="E66" s="161"/>
      <c r="F66" s="160"/>
      <c r="G66" s="149"/>
      <c r="I66" s="95"/>
    </row>
    <row r="67" spans="2:9" s="7" customFormat="1" ht="15.75" x14ac:dyDescent="0.25">
      <c r="B67" s="130"/>
      <c r="C67" s="36" t="s">
        <v>72</v>
      </c>
      <c r="D67" s="133"/>
      <c r="E67" s="161"/>
      <c r="F67" s="160"/>
      <c r="G67" s="149"/>
      <c r="I67" s="95"/>
    </row>
    <row r="68" spans="2:9" s="7" customFormat="1" ht="15.75" x14ac:dyDescent="0.25">
      <c r="B68" s="131"/>
      <c r="C68" s="37" t="s">
        <v>73</v>
      </c>
      <c r="D68" s="134"/>
      <c r="E68" s="140"/>
      <c r="F68" s="142"/>
      <c r="G68" s="126"/>
      <c r="I68" s="95"/>
    </row>
    <row r="69" spans="2:9" s="7" customFormat="1" ht="15.75" x14ac:dyDescent="0.25">
      <c r="B69" s="203" t="s">
        <v>155</v>
      </c>
      <c r="C69" s="83" t="s">
        <v>58</v>
      </c>
      <c r="D69" s="205" t="s">
        <v>91</v>
      </c>
      <c r="E69" s="184">
        <v>0</v>
      </c>
      <c r="F69" s="199">
        <v>0</v>
      </c>
      <c r="G69" s="201"/>
      <c r="I69" s="95"/>
    </row>
    <row r="70" spans="2:9" s="7" customFormat="1" ht="15.75" x14ac:dyDescent="0.25">
      <c r="B70" s="204"/>
      <c r="C70" s="84" t="s">
        <v>59</v>
      </c>
      <c r="D70" s="206"/>
      <c r="E70" s="185"/>
      <c r="F70" s="200"/>
      <c r="G70" s="202"/>
      <c r="I70" s="95"/>
    </row>
    <row r="71" spans="2:9" s="7" customFormat="1" ht="15.75" x14ac:dyDescent="0.25">
      <c r="B71" s="129" t="s">
        <v>156</v>
      </c>
      <c r="C71" s="35" t="s">
        <v>62</v>
      </c>
      <c r="D71" s="132" t="s">
        <v>5</v>
      </c>
      <c r="E71" s="139">
        <v>0</v>
      </c>
      <c r="F71" s="141">
        <v>0</v>
      </c>
      <c r="G71" s="125"/>
      <c r="I71" s="95"/>
    </row>
    <row r="72" spans="2:9" s="7" customFormat="1" ht="15.75" x14ac:dyDescent="0.25">
      <c r="B72" s="130"/>
      <c r="C72" s="36" t="s">
        <v>63</v>
      </c>
      <c r="D72" s="133"/>
      <c r="E72" s="161"/>
      <c r="F72" s="160"/>
      <c r="G72" s="149"/>
      <c r="I72" s="95"/>
    </row>
    <row r="73" spans="2:9" s="7" customFormat="1" ht="15.75" x14ac:dyDescent="0.25">
      <c r="B73" s="130"/>
      <c r="C73" s="36" t="s">
        <v>64</v>
      </c>
      <c r="D73" s="133"/>
      <c r="E73" s="161"/>
      <c r="F73" s="160"/>
      <c r="G73" s="149"/>
      <c r="I73" s="95"/>
    </row>
    <row r="74" spans="2:9" s="7" customFormat="1" ht="15.75" x14ac:dyDescent="0.25">
      <c r="B74" s="130"/>
      <c r="C74" s="36" t="s">
        <v>65</v>
      </c>
      <c r="D74" s="133"/>
      <c r="E74" s="161"/>
      <c r="F74" s="160"/>
      <c r="G74" s="149"/>
      <c r="I74" s="95"/>
    </row>
    <row r="75" spans="2:9" s="7" customFormat="1" ht="15.75" x14ac:dyDescent="0.25">
      <c r="B75" s="130"/>
      <c r="C75" s="36" t="s">
        <v>66</v>
      </c>
      <c r="D75" s="133"/>
      <c r="E75" s="161"/>
      <c r="F75" s="160"/>
      <c r="G75" s="149"/>
      <c r="I75" s="95"/>
    </row>
    <row r="76" spans="2:9" s="7" customFormat="1" ht="15.75" x14ac:dyDescent="0.25">
      <c r="B76" s="130"/>
      <c r="C76" s="36" t="s">
        <v>67</v>
      </c>
      <c r="D76" s="133"/>
      <c r="E76" s="161"/>
      <c r="F76" s="160"/>
      <c r="G76" s="149"/>
      <c r="I76" s="95"/>
    </row>
    <row r="77" spans="2:9" s="7" customFormat="1" ht="15.75" x14ac:dyDescent="0.25">
      <c r="B77" s="130"/>
      <c r="C77" s="36" t="s">
        <v>68</v>
      </c>
      <c r="D77" s="133"/>
      <c r="E77" s="161"/>
      <c r="F77" s="160"/>
      <c r="G77" s="149"/>
      <c r="I77" s="95"/>
    </row>
    <row r="78" spans="2:9" s="7" customFormat="1" ht="15.75" x14ac:dyDescent="0.25">
      <c r="B78" s="131"/>
      <c r="C78" s="37" t="s">
        <v>69</v>
      </c>
      <c r="D78" s="134"/>
      <c r="E78" s="140"/>
      <c r="F78" s="142"/>
      <c r="G78" s="126"/>
      <c r="I78" s="95"/>
    </row>
    <row r="79" spans="2:9" s="7" customFormat="1" ht="15.75" x14ac:dyDescent="0.25">
      <c r="B79" s="129" t="s">
        <v>157</v>
      </c>
      <c r="C79" s="35" t="s">
        <v>158</v>
      </c>
      <c r="D79" s="132" t="s">
        <v>5</v>
      </c>
      <c r="E79" s="139">
        <v>0</v>
      </c>
      <c r="F79" s="141">
        <v>0</v>
      </c>
      <c r="G79" s="125"/>
      <c r="I79" s="95"/>
    </row>
    <row r="80" spans="2:9" s="7" customFormat="1" ht="15.75" x14ac:dyDescent="0.25">
      <c r="B80" s="131"/>
      <c r="C80" s="37" t="s">
        <v>37</v>
      </c>
      <c r="D80" s="134"/>
      <c r="E80" s="140"/>
      <c r="F80" s="142"/>
      <c r="G80" s="126"/>
      <c r="I80" s="95"/>
    </row>
    <row r="81" spans="2:9" s="7" customFormat="1" ht="15.75" x14ac:dyDescent="0.25">
      <c r="B81" s="190" t="s">
        <v>61</v>
      </c>
      <c r="C81" s="32" t="s">
        <v>159</v>
      </c>
      <c r="D81" s="193" t="s">
        <v>5</v>
      </c>
      <c r="E81" s="196">
        <f>'[1]Смета_2020 В2'!$F$32</f>
        <v>4055.55</v>
      </c>
      <c r="F81" s="162"/>
      <c r="G81" s="187"/>
      <c r="I81" s="95"/>
    </row>
    <row r="82" spans="2:9" s="7" customFormat="1" ht="15.75" x14ac:dyDescent="0.25">
      <c r="B82" s="191"/>
      <c r="C82" s="85" t="s">
        <v>9</v>
      </c>
      <c r="D82" s="194"/>
      <c r="E82" s="197"/>
      <c r="F82" s="186"/>
      <c r="G82" s="188"/>
      <c r="I82" s="95"/>
    </row>
    <row r="83" spans="2:9" s="7" customFormat="1" ht="12.75" customHeight="1" x14ac:dyDescent="0.25">
      <c r="B83" s="192"/>
      <c r="C83" s="82" t="s">
        <v>10</v>
      </c>
      <c r="D83" s="195"/>
      <c r="E83" s="198"/>
      <c r="F83" s="163"/>
      <c r="G83" s="189"/>
      <c r="I83" s="95"/>
    </row>
    <row r="84" spans="2:9" s="7" customFormat="1" ht="15.75" x14ac:dyDescent="0.25">
      <c r="B84" s="129" t="s">
        <v>74</v>
      </c>
      <c r="C84" s="35" t="s">
        <v>13</v>
      </c>
      <c r="D84" s="132" t="s">
        <v>5</v>
      </c>
      <c r="E84" s="139">
        <f>E27+E34+E37</f>
        <v>0</v>
      </c>
      <c r="F84" s="141">
        <f>F27+F34+F37</f>
        <v>2826.2727828805619</v>
      </c>
      <c r="G84" s="125"/>
      <c r="I84" s="95"/>
    </row>
    <row r="85" spans="2:9" s="7" customFormat="1" ht="15.75" x14ac:dyDescent="0.25">
      <c r="B85" s="131"/>
      <c r="C85" s="37" t="s">
        <v>77</v>
      </c>
      <c r="D85" s="134"/>
      <c r="E85" s="140"/>
      <c r="F85" s="142"/>
      <c r="G85" s="126"/>
      <c r="I85" s="95"/>
    </row>
    <row r="86" spans="2:9" s="7" customFormat="1" ht="15.75" x14ac:dyDescent="0.25">
      <c r="B86" s="129" t="s">
        <v>76</v>
      </c>
      <c r="C86" s="35" t="s">
        <v>11</v>
      </c>
      <c r="D86" s="132" t="s">
        <v>5</v>
      </c>
      <c r="E86" s="139">
        <f>E89*E91</f>
        <v>5913.8508000000002</v>
      </c>
      <c r="F86" s="141">
        <f>F89*F91</f>
        <v>3001.0560872274582</v>
      </c>
      <c r="G86" s="152"/>
      <c r="I86" s="95"/>
    </row>
    <row r="87" spans="2:9" s="7" customFormat="1" ht="15.75" x14ac:dyDescent="0.25">
      <c r="B87" s="130"/>
      <c r="C87" s="36" t="s">
        <v>78</v>
      </c>
      <c r="D87" s="133"/>
      <c r="E87" s="161"/>
      <c r="F87" s="160"/>
      <c r="G87" s="175"/>
      <c r="I87" s="96"/>
    </row>
    <row r="88" spans="2:9" s="7" customFormat="1" ht="15.75" x14ac:dyDescent="0.25">
      <c r="B88" s="131"/>
      <c r="C88" s="37" t="s">
        <v>79</v>
      </c>
      <c r="D88" s="134"/>
      <c r="E88" s="140"/>
      <c r="F88" s="142"/>
      <c r="G88" s="153"/>
      <c r="I88" s="96"/>
    </row>
    <row r="89" spans="2:9" s="7" customFormat="1" ht="15.75" x14ac:dyDescent="0.25">
      <c r="B89" s="129" t="s">
        <v>24</v>
      </c>
      <c r="C89" s="35" t="s">
        <v>160</v>
      </c>
      <c r="D89" s="132" t="s">
        <v>75</v>
      </c>
      <c r="E89" s="180">
        <v>4.7691999999999997</v>
      </c>
      <c r="F89" s="182">
        <f>'[2]ВД_2018 г._28.01.19'!$K$20</f>
        <v>2.3268269999999993</v>
      </c>
      <c r="G89" s="152" t="s">
        <v>197</v>
      </c>
      <c r="I89" s="96">
        <f t="shared" ref="I89" si="3">F89/E89</f>
        <v>0.48788622829824696</v>
      </c>
    </row>
    <row r="90" spans="2:9" s="7" customFormat="1" ht="37.5" customHeight="1" x14ac:dyDescent="0.2">
      <c r="B90" s="131"/>
      <c r="C90" s="62" t="s">
        <v>80</v>
      </c>
      <c r="D90" s="134"/>
      <c r="E90" s="181"/>
      <c r="F90" s="183"/>
      <c r="G90" s="153"/>
      <c r="I90" s="96"/>
    </row>
    <row r="91" spans="2:9" s="7" customFormat="1" ht="15.75" x14ac:dyDescent="0.25">
      <c r="B91" s="129" t="s">
        <v>45</v>
      </c>
      <c r="C91" s="35" t="s">
        <v>160</v>
      </c>
      <c r="D91" s="132" t="s">
        <v>5</v>
      </c>
      <c r="E91" s="139">
        <v>1240.0089742514469</v>
      </c>
      <c r="F91" s="141">
        <f>'[2]ВД_2018 г._28.01.19'!$L$20</f>
        <v>1289.7633073827401</v>
      </c>
      <c r="G91" s="152"/>
      <c r="I91" s="96">
        <f>F91/E91</f>
        <v>1.0401241718120051</v>
      </c>
    </row>
    <row r="92" spans="2:9" s="7" customFormat="1" ht="15.75" x14ac:dyDescent="0.25">
      <c r="B92" s="130"/>
      <c r="C92" s="36" t="s">
        <v>83</v>
      </c>
      <c r="D92" s="133"/>
      <c r="E92" s="161"/>
      <c r="F92" s="160"/>
      <c r="G92" s="175"/>
      <c r="I92" s="96"/>
    </row>
    <row r="93" spans="2:9" s="7" customFormat="1" ht="15.75" x14ac:dyDescent="0.25">
      <c r="B93" s="130"/>
      <c r="C93" s="36" t="s">
        <v>84</v>
      </c>
      <c r="D93" s="133"/>
      <c r="E93" s="161"/>
      <c r="F93" s="160"/>
      <c r="G93" s="175"/>
      <c r="I93" s="96"/>
    </row>
    <row r="94" spans="2:9" s="7" customFormat="1" ht="15.75" x14ac:dyDescent="0.25">
      <c r="B94" s="131"/>
      <c r="C94" s="37" t="s">
        <v>85</v>
      </c>
      <c r="D94" s="134"/>
      <c r="E94" s="140"/>
      <c r="F94" s="142"/>
      <c r="G94" s="153"/>
      <c r="I94" s="96"/>
    </row>
    <row r="95" spans="2:9" s="7" customFormat="1" ht="15.75" x14ac:dyDescent="0.25">
      <c r="B95" s="129" t="s">
        <v>81</v>
      </c>
      <c r="C95" s="35" t="s">
        <v>87</v>
      </c>
      <c r="D95" s="132" t="s">
        <v>82</v>
      </c>
      <c r="E95" s="139" t="s">
        <v>82</v>
      </c>
      <c r="F95" s="141" t="s">
        <v>82</v>
      </c>
      <c r="G95" s="125" t="s">
        <v>82</v>
      </c>
      <c r="I95" s="96"/>
    </row>
    <row r="96" spans="2:9" s="7" customFormat="1" ht="15.75" x14ac:dyDescent="0.25">
      <c r="B96" s="130"/>
      <c r="C96" s="36" t="s">
        <v>88</v>
      </c>
      <c r="D96" s="133"/>
      <c r="E96" s="161"/>
      <c r="F96" s="160"/>
      <c r="G96" s="149"/>
      <c r="I96" s="96"/>
    </row>
    <row r="97" spans="2:32" s="7" customFormat="1" ht="15.75" x14ac:dyDescent="0.25">
      <c r="B97" s="130"/>
      <c r="C97" s="36" t="s">
        <v>90</v>
      </c>
      <c r="D97" s="133"/>
      <c r="E97" s="161"/>
      <c r="F97" s="160"/>
      <c r="G97" s="149"/>
      <c r="I97" s="96"/>
    </row>
    <row r="98" spans="2:32" s="7" customFormat="1" ht="15.75" x14ac:dyDescent="0.25">
      <c r="B98" s="131"/>
      <c r="C98" s="37" t="s">
        <v>89</v>
      </c>
      <c r="D98" s="134"/>
      <c r="E98" s="140"/>
      <c r="F98" s="142"/>
      <c r="G98" s="126"/>
      <c r="I98" s="96"/>
    </row>
    <row r="99" spans="2:32" s="7" customFormat="1" ht="15.75" x14ac:dyDescent="0.25">
      <c r="B99" s="129" t="s">
        <v>23</v>
      </c>
      <c r="C99" s="35" t="s">
        <v>93</v>
      </c>
      <c r="D99" s="132" t="s">
        <v>96</v>
      </c>
      <c r="E99" s="178">
        <v>23</v>
      </c>
      <c r="F99" s="176">
        <v>23</v>
      </c>
      <c r="G99" s="125"/>
      <c r="I99" s="96"/>
    </row>
    <row r="100" spans="2:32" s="7" customFormat="1" ht="15.75" x14ac:dyDescent="0.25">
      <c r="B100" s="131"/>
      <c r="C100" s="37" t="s">
        <v>94</v>
      </c>
      <c r="D100" s="134"/>
      <c r="E100" s="179"/>
      <c r="F100" s="177"/>
      <c r="G100" s="126"/>
      <c r="I100" s="96"/>
    </row>
    <row r="101" spans="2:32" s="7" customFormat="1" ht="15" customHeight="1" x14ac:dyDescent="0.25">
      <c r="B101" s="27" t="s">
        <v>92</v>
      </c>
      <c r="C101" s="31" t="s">
        <v>95</v>
      </c>
      <c r="D101" s="108" t="s">
        <v>162</v>
      </c>
      <c r="E101" s="109">
        <f>E104</f>
        <v>126</v>
      </c>
      <c r="F101" s="110">
        <f>F104</f>
        <v>126</v>
      </c>
      <c r="G101" s="53"/>
      <c r="I101" s="96"/>
    </row>
    <row r="102" spans="2:32" s="7" customFormat="1" ht="15.75" customHeight="1" x14ac:dyDescent="0.25">
      <c r="B102" s="129" t="s">
        <v>97</v>
      </c>
      <c r="C102" s="35" t="s">
        <v>98</v>
      </c>
      <c r="D102" s="132" t="s">
        <v>162</v>
      </c>
      <c r="E102" s="104"/>
      <c r="F102" s="101"/>
      <c r="G102" s="125"/>
      <c r="H102" s="8"/>
      <c r="I102" s="96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2:32" s="7" customFormat="1" ht="15.75" x14ac:dyDescent="0.25">
      <c r="B103" s="130"/>
      <c r="C103" s="36" t="s">
        <v>99</v>
      </c>
      <c r="D103" s="133"/>
      <c r="E103" s="102"/>
      <c r="F103" s="102"/>
      <c r="G103" s="149"/>
      <c r="H103" s="8"/>
      <c r="I103" s="96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2:32" s="7" customFormat="1" ht="15.75" x14ac:dyDescent="0.25">
      <c r="B104" s="130"/>
      <c r="C104" s="39" t="s">
        <v>198</v>
      </c>
      <c r="D104" s="133"/>
      <c r="E104" s="105">
        <v>126</v>
      </c>
      <c r="F104" s="105">
        <v>126</v>
      </c>
      <c r="G104" s="149"/>
      <c r="H104" s="8"/>
      <c r="I104" s="9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2:32" s="7" customFormat="1" ht="15.75" x14ac:dyDescent="0.25">
      <c r="B105" s="129" t="s">
        <v>100</v>
      </c>
      <c r="C105" s="30" t="s">
        <v>104</v>
      </c>
      <c r="D105" s="127" t="s">
        <v>106</v>
      </c>
      <c r="E105" s="150">
        <f>E109+E110+E111</f>
        <v>94.048000000000002</v>
      </c>
      <c r="F105" s="150">
        <f>F109+F110+F111</f>
        <v>77.974000000000004</v>
      </c>
      <c r="G105" s="125"/>
      <c r="I105" s="95"/>
    </row>
    <row r="106" spans="2:32" s="7" customFormat="1" ht="15.75" x14ac:dyDescent="0.25">
      <c r="B106" s="131"/>
      <c r="C106" s="76" t="s">
        <v>105</v>
      </c>
      <c r="D106" s="128"/>
      <c r="E106" s="151"/>
      <c r="F106" s="151"/>
      <c r="G106" s="126"/>
      <c r="I106" s="95"/>
    </row>
    <row r="107" spans="2:32" s="7" customFormat="1" ht="15.75" customHeight="1" x14ac:dyDescent="0.25">
      <c r="B107" s="129" t="s">
        <v>101</v>
      </c>
      <c r="C107" s="35" t="s">
        <v>107</v>
      </c>
      <c r="D107" s="132" t="s">
        <v>106</v>
      </c>
      <c r="E107" s="101"/>
      <c r="F107" s="101"/>
      <c r="G107" s="125"/>
      <c r="H107" s="8"/>
      <c r="I107" s="95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32" s="7" customFormat="1" ht="15.75" x14ac:dyDescent="0.25">
      <c r="B108" s="130"/>
      <c r="C108" s="36" t="s">
        <v>108</v>
      </c>
      <c r="D108" s="133"/>
      <c r="E108" s="102"/>
      <c r="F108" s="102"/>
      <c r="G108" s="149"/>
      <c r="H108" s="8"/>
      <c r="I108" s="95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32" s="7" customFormat="1" ht="15.75" x14ac:dyDescent="0.25">
      <c r="B109" s="130"/>
      <c r="C109" s="111" t="s">
        <v>199</v>
      </c>
      <c r="D109" s="133"/>
      <c r="E109" s="103">
        <f>'[3]П 2.1 '!$H$30</f>
        <v>2.4300000000000002</v>
      </c>
      <c r="F109" s="103">
        <f>'[1]Лист П.1'!$G$31</f>
        <v>0.46</v>
      </c>
      <c r="G109" s="149"/>
      <c r="H109" s="8"/>
      <c r="I109" s="95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2:32" s="7" customFormat="1" ht="15.75" x14ac:dyDescent="0.25">
      <c r="B110" s="130"/>
      <c r="C110" s="107" t="s">
        <v>200</v>
      </c>
      <c r="D110" s="133"/>
      <c r="E110" s="106">
        <f>'[3]П 2.1 '!$H$45</f>
        <v>89.35</v>
      </c>
      <c r="F110" s="106">
        <f>'[1]Лист П.1'!$G$44</f>
        <v>76.974000000000004</v>
      </c>
      <c r="G110" s="149"/>
      <c r="H110" s="8"/>
      <c r="I110" s="95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2:32" s="7" customFormat="1" ht="15.75" x14ac:dyDescent="0.25">
      <c r="B111" s="131"/>
      <c r="C111" s="107" t="s">
        <v>201</v>
      </c>
      <c r="D111" s="134"/>
      <c r="E111" s="106">
        <f>'[3]П 2.1 '!$H$52</f>
        <v>2.2679999999999998</v>
      </c>
      <c r="F111" s="106">
        <f>'[1]Лист П.1'!$G$60</f>
        <v>0.54</v>
      </c>
      <c r="G111" s="126"/>
      <c r="H111" s="8"/>
      <c r="I111" s="95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2:32" s="7" customFormat="1" ht="15.75" x14ac:dyDescent="0.25">
      <c r="B112" s="129" t="s">
        <v>102</v>
      </c>
      <c r="C112" s="30" t="s">
        <v>109</v>
      </c>
      <c r="D112" s="127" t="s">
        <v>106</v>
      </c>
      <c r="E112" s="150">
        <f>E116+E117+E118</f>
        <v>410.7</v>
      </c>
      <c r="F112" s="150">
        <f>F116+F117+F118</f>
        <v>515.29999999999995</v>
      </c>
      <c r="G112" s="125"/>
      <c r="I112" s="95"/>
    </row>
    <row r="113" spans="2:21" s="7" customFormat="1" ht="15.75" x14ac:dyDescent="0.25">
      <c r="B113" s="131"/>
      <c r="C113" s="76" t="s">
        <v>110</v>
      </c>
      <c r="D113" s="128"/>
      <c r="E113" s="151"/>
      <c r="F113" s="151"/>
      <c r="G113" s="126"/>
      <c r="I113" s="95"/>
    </row>
    <row r="114" spans="2:21" s="7" customFormat="1" ht="15.75" customHeight="1" x14ac:dyDescent="0.25">
      <c r="B114" s="129" t="s">
        <v>103</v>
      </c>
      <c r="C114" s="35" t="s">
        <v>112</v>
      </c>
      <c r="D114" s="132" t="s">
        <v>106</v>
      </c>
      <c r="E114" s="101"/>
      <c r="F114" s="101"/>
      <c r="G114" s="125"/>
      <c r="H114" s="8"/>
      <c r="I114" s="95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2:21" s="7" customFormat="1" ht="15.75" x14ac:dyDescent="0.25">
      <c r="B115" s="130"/>
      <c r="C115" s="36" t="s">
        <v>111</v>
      </c>
      <c r="D115" s="133"/>
      <c r="E115" s="102"/>
      <c r="F115" s="102"/>
      <c r="G115" s="149"/>
      <c r="H115" s="8"/>
      <c r="I115" s="95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2:21" s="7" customFormat="1" ht="15.75" x14ac:dyDescent="0.25">
      <c r="B116" s="130"/>
      <c r="C116" s="116" t="s">
        <v>175</v>
      </c>
      <c r="D116" s="133"/>
      <c r="E116" s="103">
        <f>'[3]П 2.2'!$L$52</f>
        <v>360</v>
      </c>
      <c r="F116" s="103">
        <f>'[1]Лист П.2'!$I$41</f>
        <v>276</v>
      </c>
      <c r="G116" s="149"/>
      <c r="H116" s="8"/>
      <c r="I116" s="95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2:21" s="7" customFormat="1" ht="15.75" x14ac:dyDescent="0.25">
      <c r="B117" s="130"/>
      <c r="C117" s="117" t="s">
        <v>202</v>
      </c>
      <c r="D117" s="133"/>
      <c r="E117" s="106">
        <f>'[3]П 2.2'!$L$51</f>
        <v>0</v>
      </c>
      <c r="F117" s="106">
        <f>'[1]Лист П.2'!$I$42</f>
        <v>42</v>
      </c>
      <c r="G117" s="149"/>
      <c r="H117" s="8"/>
      <c r="I117" s="95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2:21" s="7" customFormat="1" ht="15.75" x14ac:dyDescent="0.25">
      <c r="B118" s="131"/>
      <c r="C118" s="117" t="s">
        <v>176</v>
      </c>
      <c r="D118" s="134"/>
      <c r="E118" s="106">
        <f>'[3]П 2.2'!$L$53</f>
        <v>50.7</v>
      </c>
      <c r="F118" s="106">
        <f>'[1]Лист П.2'!$I$44</f>
        <v>197.3</v>
      </c>
      <c r="G118" s="126"/>
      <c r="H118" s="8"/>
      <c r="I118" s="95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2:21" s="7" customFormat="1" ht="15" customHeight="1" x14ac:dyDescent="0.25">
      <c r="B119" s="15" t="s">
        <v>115</v>
      </c>
      <c r="C119" s="74" t="s">
        <v>113</v>
      </c>
      <c r="D119" s="75" t="s">
        <v>114</v>
      </c>
      <c r="E119" s="112">
        <f>E122+E123+E124</f>
        <v>27.26857142857143</v>
      </c>
      <c r="F119" s="113">
        <f>F122+F123+F124</f>
        <v>29.619999999999997</v>
      </c>
      <c r="G119" s="52"/>
      <c r="I119" s="95"/>
    </row>
    <row r="120" spans="2:21" s="7" customFormat="1" ht="15.75" customHeight="1" x14ac:dyDescent="0.25">
      <c r="B120" s="129" t="s">
        <v>118</v>
      </c>
      <c r="C120" s="35" t="s">
        <v>116</v>
      </c>
      <c r="D120" s="132" t="s">
        <v>114</v>
      </c>
      <c r="E120" s="101"/>
      <c r="F120" s="101"/>
      <c r="G120" s="125"/>
      <c r="H120" s="8"/>
      <c r="I120" s="95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2:21" s="7" customFormat="1" ht="15.75" x14ac:dyDescent="0.25">
      <c r="B121" s="130"/>
      <c r="C121" s="37" t="s">
        <v>117</v>
      </c>
      <c r="D121" s="133"/>
      <c r="E121" s="102"/>
      <c r="F121" s="102"/>
      <c r="G121" s="149"/>
      <c r="H121" s="8"/>
      <c r="I121" s="95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2:21" s="7" customFormat="1" ht="15.75" x14ac:dyDescent="0.25">
      <c r="B122" s="130"/>
      <c r="C122" s="111" t="s">
        <v>199</v>
      </c>
      <c r="D122" s="133"/>
      <c r="E122" s="103">
        <f>'[3]П 2.1 '!$G$30</f>
        <v>0.9</v>
      </c>
      <c r="F122" s="103">
        <f>'[1]Лист П.1'!$F$31</f>
        <v>0.2</v>
      </c>
      <c r="G122" s="149"/>
      <c r="H122" s="8"/>
      <c r="I122" s="95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2:21" s="7" customFormat="1" ht="15.75" x14ac:dyDescent="0.25">
      <c r="B123" s="130"/>
      <c r="C123" s="107" t="s">
        <v>200</v>
      </c>
      <c r="D123" s="133"/>
      <c r="E123" s="106">
        <f>'[3]П 2.1 '!$G$45</f>
        <v>25.528571428571432</v>
      </c>
      <c r="F123" s="106">
        <f>'[1]Лист П.1'!$F$44</f>
        <v>29.22</v>
      </c>
      <c r="G123" s="149"/>
      <c r="H123" s="8"/>
      <c r="I123" s="95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2:21" s="7" customFormat="1" ht="15.75" x14ac:dyDescent="0.25">
      <c r="B124" s="131"/>
      <c r="C124" s="107" t="s">
        <v>201</v>
      </c>
      <c r="D124" s="134"/>
      <c r="E124" s="106">
        <f>'[3]П 2.1 '!$G$52</f>
        <v>0.84</v>
      </c>
      <c r="F124" s="106">
        <f>'[1]Лист П.1'!$F$60</f>
        <v>0.2</v>
      </c>
      <c r="G124" s="126"/>
      <c r="H124" s="8"/>
      <c r="I124" s="95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2:21" s="7" customFormat="1" ht="15" customHeight="1" x14ac:dyDescent="0.25">
      <c r="B125" s="15" t="s">
        <v>119</v>
      </c>
      <c r="C125" s="38" t="s">
        <v>120</v>
      </c>
      <c r="D125" s="12" t="s">
        <v>86</v>
      </c>
      <c r="E125" s="115">
        <v>0.96699999999999997</v>
      </c>
      <c r="F125" s="114">
        <v>0.63739999999999997</v>
      </c>
      <c r="G125" s="52"/>
      <c r="I125" s="95"/>
    </row>
    <row r="126" spans="2:21" s="7" customFormat="1" ht="15.75" x14ac:dyDescent="0.25">
      <c r="B126" s="129" t="s">
        <v>123</v>
      </c>
      <c r="C126" s="36" t="s">
        <v>121</v>
      </c>
      <c r="D126" s="132" t="s">
        <v>5</v>
      </c>
      <c r="E126" s="139">
        <v>0</v>
      </c>
      <c r="F126" s="141">
        <v>0</v>
      </c>
      <c r="G126" s="125"/>
      <c r="I126" s="95"/>
    </row>
    <row r="127" spans="2:21" s="7" customFormat="1" ht="15.75" x14ac:dyDescent="0.25">
      <c r="B127" s="131"/>
      <c r="C127" s="36" t="s">
        <v>122</v>
      </c>
      <c r="D127" s="134"/>
      <c r="E127" s="140"/>
      <c r="F127" s="142"/>
      <c r="G127" s="126"/>
      <c r="I127" s="95"/>
    </row>
    <row r="128" spans="2:21" s="7" customFormat="1" ht="15.75" x14ac:dyDescent="0.25">
      <c r="B128" s="129" t="s">
        <v>124</v>
      </c>
      <c r="C128" s="35" t="s">
        <v>125</v>
      </c>
      <c r="D128" s="132" t="s">
        <v>5</v>
      </c>
      <c r="E128" s="139">
        <v>0</v>
      </c>
      <c r="F128" s="141">
        <v>0</v>
      </c>
      <c r="G128" s="125"/>
      <c r="I128" s="95"/>
    </row>
    <row r="129" spans="2:9" s="7" customFormat="1" ht="15.75" x14ac:dyDescent="0.25">
      <c r="B129" s="131"/>
      <c r="C129" s="37" t="s">
        <v>126</v>
      </c>
      <c r="D129" s="134"/>
      <c r="E129" s="140"/>
      <c r="F129" s="142"/>
      <c r="G129" s="126"/>
      <c r="I129" s="95"/>
    </row>
    <row r="130" spans="2:9" s="7" customFormat="1" ht="15.75" x14ac:dyDescent="0.25">
      <c r="B130" s="129" t="s">
        <v>127</v>
      </c>
      <c r="C130" s="35" t="s">
        <v>128</v>
      </c>
      <c r="D130" s="132" t="s">
        <v>86</v>
      </c>
      <c r="E130" s="171">
        <v>1.7299999999999999E-2</v>
      </c>
      <c r="F130" s="143">
        <v>8.3000000000000001E-3</v>
      </c>
      <c r="G130" s="166" t="str">
        <f>G89</f>
        <v>изменен метод определения объема  потерь</v>
      </c>
      <c r="I130" s="95"/>
    </row>
    <row r="131" spans="2:9" s="7" customFormat="1" ht="21.75" customHeight="1" x14ac:dyDescent="0.2">
      <c r="B131" s="130"/>
      <c r="C131" s="86" t="s">
        <v>129</v>
      </c>
      <c r="D131" s="133"/>
      <c r="E131" s="172"/>
      <c r="F131" s="144"/>
      <c r="G131" s="167"/>
      <c r="I131" s="95">
        <f>F130/E130</f>
        <v>0.47976878612716767</v>
      </c>
    </row>
    <row r="132" spans="2:9" s="7" customFormat="1" ht="15" customHeight="1" thickBot="1" x14ac:dyDescent="0.3">
      <c r="B132" s="174"/>
      <c r="C132" s="40" t="s">
        <v>181</v>
      </c>
      <c r="D132" s="170"/>
      <c r="E132" s="173"/>
      <c r="F132" s="145"/>
      <c r="G132" s="169"/>
      <c r="I132" s="94"/>
    </row>
    <row r="133" spans="2:9" s="10" customFormat="1" ht="12.75" x14ac:dyDescent="0.2">
      <c r="I133" s="98"/>
    </row>
    <row r="134" spans="2:9" s="10" customFormat="1" ht="12.75" x14ac:dyDescent="0.2">
      <c r="B134" s="10" t="s">
        <v>12</v>
      </c>
      <c r="I134" s="98"/>
    </row>
    <row r="135" spans="2:9" s="7" customFormat="1" ht="12.95" customHeight="1" x14ac:dyDescent="0.2">
      <c r="B135" s="135" t="s">
        <v>130</v>
      </c>
      <c r="C135" s="136"/>
      <c r="D135" s="136"/>
      <c r="E135" s="136"/>
      <c r="F135" s="136"/>
      <c r="G135" s="136"/>
      <c r="I135" s="94"/>
    </row>
    <row r="136" spans="2:9" s="7" customFormat="1" ht="12.95" customHeight="1" x14ac:dyDescent="0.2">
      <c r="B136" s="135"/>
      <c r="C136" s="136"/>
      <c r="D136" s="136"/>
      <c r="E136" s="136"/>
      <c r="F136" s="136"/>
      <c r="G136" s="136"/>
      <c r="I136" s="94"/>
    </row>
    <row r="137" spans="2:9" s="7" customFormat="1" ht="19.5" customHeight="1" x14ac:dyDescent="0.2">
      <c r="B137" s="136"/>
      <c r="C137" s="136"/>
      <c r="D137" s="136"/>
      <c r="E137" s="136"/>
      <c r="F137" s="136"/>
      <c r="G137" s="136"/>
      <c r="I137" s="94"/>
    </row>
    <row r="138" spans="2:9" s="7" customFormat="1" ht="12.95" customHeight="1" x14ac:dyDescent="0.2">
      <c r="B138" s="135" t="s">
        <v>131</v>
      </c>
      <c r="C138" s="135"/>
      <c r="D138" s="135"/>
      <c r="E138" s="135"/>
      <c r="F138" s="135"/>
      <c r="G138" s="135"/>
      <c r="I138" s="94"/>
    </row>
    <row r="139" spans="2:9" s="7" customFormat="1" ht="6" customHeight="1" x14ac:dyDescent="0.2">
      <c r="B139" s="135"/>
      <c r="C139" s="135"/>
      <c r="D139" s="135"/>
      <c r="E139" s="135"/>
      <c r="F139" s="135"/>
      <c r="G139" s="135"/>
      <c r="I139" s="94"/>
    </row>
    <row r="140" spans="2:9" s="7" customFormat="1" ht="12.95" customHeight="1" x14ac:dyDescent="0.2">
      <c r="B140" s="137" t="s">
        <v>187</v>
      </c>
      <c r="C140" s="138"/>
      <c r="D140" s="138"/>
      <c r="E140" s="138"/>
      <c r="F140" s="138"/>
      <c r="G140" s="138"/>
      <c r="I140" s="94"/>
    </row>
    <row r="141" spans="2:9" s="7" customFormat="1" ht="16.5" customHeight="1" x14ac:dyDescent="0.2">
      <c r="B141" s="138"/>
      <c r="C141" s="138"/>
      <c r="D141" s="138"/>
      <c r="E141" s="138"/>
      <c r="F141" s="138"/>
      <c r="G141" s="138"/>
      <c r="I141" s="94"/>
    </row>
    <row r="142" spans="2:9" s="7" customFormat="1" ht="12.95" customHeight="1" x14ac:dyDescent="0.2">
      <c r="B142" s="147" t="s">
        <v>163</v>
      </c>
      <c r="C142" s="147"/>
      <c r="D142" s="147"/>
      <c r="E142" s="147"/>
      <c r="F142" s="147"/>
      <c r="G142" s="147"/>
      <c r="I142" s="94"/>
    </row>
    <row r="143" spans="2:9" s="7" customFormat="1" ht="12.95" customHeight="1" x14ac:dyDescent="0.2">
      <c r="B143" s="147"/>
      <c r="C143" s="147"/>
      <c r="D143" s="147"/>
      <c r="E143" s="147"/>
      <c r="F143" s="147"/>
      <c r="G143" s="147"/>
      <c r="I143" s="94"/>
    </row>
    <row r="144" spans="2:9" s="7" customFormat="1" ht="12.95" customHeight="1" x14ac:dyDescent="0.2">
      <c r="B144" s="147" t="s">
        <v>132</v>
      </c>
      <c r="C144" s="148"/>
      <c r="D144" s="148"/>
      <c r="E144" s="148"/>
      <c r="F144" s="148"/>
      <c r="G144" s="148"/>
      <c r="I144" s="94"/>
    </row>
    <row r="145" spans="2:9" s="7" customFormat="1" ht="12" customHeight="1" x14ac:dyDescent="0.2">
      <c r="B145" s="148"/>
      <c r="C145" s="148"/>
      <c r="D145" s="148"/>
      <c r="E145" s="148"/>
      <c r="F145" s="148"/>
      <c r="G145" s="148"/>
      <c r="I145" s="94"/>
    </row>
  </sheetData>
  <mergeCells count="161">
    <mergeCell ref="G18:G19"/>
    <mergeCell ref="F52:F53"/>
    <mergeCell ref="G52:G53"/>
    <mergeCell ref="B35:B36"/>
    <mergeCell ref="D35:D36"/>
    <mergeCell ref="E35:E36"/>
    <mergeCell ref="F28:F31"/>
    <mergeCell ref="D28:D31"/>
    <mergeCell ref="E28:E31"/>
    <mergeCell ref="G35:G36"/>
    <mergeCell ref="D21:D22"/>
    <mergeCell ref="C25:C26"/>
    <mergeCell ref="F25:F26"/>
    <mergeCell ref="D25:D26"/>
    <mergeCell ref="E25:E26"/>
    <mergeCell ref="B40:B41"/>
    <mergeCell ref="D40:D41"/>
    <mergeCell ref="E40:E41"/>
    <mergeCell ref="F40:F41"/>
    <mergeCell ref="G40:G41"/>
    <mergeCell ref="B49:B50"/>
    <mergeCell ref="D49:D50"/>
    <mergeCell ref="G65:G68"/>
    <mergeCell ref="F69:F70"/>
    <mergeCell ref="G69:G70"/>
    <mergeCell ref="B65:B68"/>
    <mergeCell ref="B69:B70"/>
    <mergeCell ref="D69:D70"/>
    <mergeCell ref="B71:B78"/>
    <mergeCell ref="D71:D78"/>
    <mergeCell ref="E71:E78"/>
    <mergeCell ref="F65:F68"/>
    <mergeCell ref="D65:D68"/>
    <mergeCell ref="E65:E68"/>
    <mergeCell ref="B89:B90"/>
    <mergeCell ref="D89:D90"/>
    <mergeCell ref="E89:E90"/>
    <mergeCell ref="F89:F90"/>
    <mergeCell ref="G89:G90"/>
    <mergeCell ref="E69:E70"/>
    <mergeCell ref="G71:G78"/>
    <mergeCell ref="B86:B88"/>
    <mergeCell ref="D86:D88"/>
    <mergeCell ref="E86:E88"/>
    <mergeCell ref="F79:F80"/>
    <mergeCell ref="F71:F78"/>
    <mergeCell ref="F81:F83"/>
    <mergeCell ref="G81:G83"/>
    <mergeCell ref="B81:B83"/>
    <mergeCell ref="D81:D83"/>
    <mergeCell ref="E81:E83"/>
    <mergeCell ref="G95:G98"/>
    <mergeCell ref="G102:G104"/>
    <mergeCell ref="D99:D100"/>
    <mergeCell ref="F99:F100"/>
    <mergeCell ref="E99:E100"/>
    <mergeCell ref="D102:D104"/>
    <mergeCell ref="G99:G100"/>
    <mergeCell ref="B99:B100"/>
    <mergeCell ref="D95:D98"/>
    <mergeCell ref="E95:E98"/>
    <mergeCell ref="F95:F98"/>
    <mergeCell ref="G79:G80"/>
    <mergeCell ref="B84:B85"/>
    <mergeCell ref="D84:D85"/>
    <mergeCell ref="E84:E85"/>
    <mergeCell ref="F84:F85"/>
    <mergeCell ref="G84:G85"/>
    <mergeCell ref="B120:B124"/>
    <mergeCell ref="B130:B132"/>
    <mergeCell ref="B126:B127"/>
    <mergeCell ref="B128:B129"/>
    <mergeCell ref="B95:B98"/>
    <mergeCell ref="B107:B111"/>
    <mergeCell ref="B112:B113"/>
    <mergeCell ref="B79:B80"/>
    <mergeCell ref="D79:D80"/>
    <mergeCell ref="E79:E80"/>
    <mergeCell ref="B102:B104"/>
    <mergeCell ref="B91:B94"/>
    <mergeCell ref="D91:D94"/>
    <mergeCell ref="E91:E94"/>
    <mergeCell ref="F86:F88"/>
    <mergeCell ref="G86:G88"/>
    <mergeCell ref="F91:F94"/>
    <mergeCell ref="G91:G94"/>
    <mergeCell ref="E18:F18"/>
    <mergeCell ref="F44:F46"/>
    <mergeCell ref="D47:D48"/>
    <mergeCell ref="D56:D58"/>
    <mergeCell ref="E44:E46"/>
    <mergeCell ref="E47:E48"/>
    <mergeCell ref="E56:E58"/>
    <mergeCell ref="F56:F58"/>
    <mergeCell ref="F49:F50"/>
    <mergeCell ref="E52:E53"/>
    <mergeCell ref="F35:F36"/>
    <mergeCell ref="F21:F22"/>
    <mergeCell ref="E21:E22"/>
    <mergeCell ref="E49:E50"/>
    <mergeCell ref="D52:D53"/>
    <mergeCell ref="B44:B46"/>
    <mergeCell ref="B47:B48"/>
    <mergeCell ref="B56:B58"/>
    <mergeCell ref="B28:B31"/>
    <mergeCell ref="G21:G22"/>
    <mergeCell ref="B52:B53"/>
    <mergeCell ref="B25:B26"/>
    <mergeCell ref="B21:B22"/>
    <mergeCell ref="F47:F48"/>
    <mergeCell ref="G28:G31"/>
    <mergeCell ref="G37:G38"/>
    <mergeCell ref="G44:G46"/>
    <mergeCell ref="G47:G48"/>
    <mergeCell ref="G56:G58"/>
    <mergeCell ref="G49:G50"/>
    <mergeCell ref="C52:C53"/>
    <mergeCell ref="B6:G6"/>
    <mergeCell ref="B7:G7"/>
    <mergeCell ref="B8:G8"/>
    <mergeCell ref="B9:G9"/>
    <mergeCell ref="B144:G145"/>
    <mergeCell ref="B10:G10"/>
    <mergeCell ref="B37:B38"/>
    <mergeCell ref="D37:D38"/>
    <mergeCell ref="E37:E38"/>
    <mergeCell ref="F37:F38"/>
    <mergeCell ref="D107:D111"/>
    <mergeCell ref="G107:G111"/>
    <mergeCell ref="G112:G113"/>
    <mergeCell ref="F112:F113"/>
    <mergeCell ref="B142:G143"/>
    <mergeCell ref="D126:D127"/>
    <mergeCell ref="E126:E127"/>
    <mergeCell ref="G114:G118"/>
    <mergeCell ref="B105:B106"/>
    <mergeCell ref="D105:D106"/>
    <mergeCell ref="E105:E106"/>
    <mergeCell ref="F105:F106"/>
    <mergeCell ref="D44:D46"/>
    <mergeCell ref="G25:G26"/>
    <mergeCell ref="G105:G106"/>
    <mergeCell ref="D112:D113"/>
    <mergeCell ref="B114:B118"/>
    <mergeCell ref="D114:D118"/>
    <mergeCell ref="B135:G137"/>
    <mergeCell ref="B138:G139"/>
    <mergeCell ref="B140:G141"/>
    <mergeCell ref="D128:D129"/>
    <mergeCell ref="E128:E129"/>
    <mergeCell ref="F128:F129"/>
    <mergeCell ref="G128:G129"/>
    <mergeCell ref="F130:F132"/>
    <mergeCell ref="G120:G124"/>
    <mergeCell ref="D120:D124"/>
    <mergeCell ref="E112:E113"/>
    <mergeCell ref="G130:G132"/>
    <mergeCell ref="D130:D132"/>
    <mergeCell ref="E130:E132"/>
    <mergeCell ref="F126:F127"/>
    <mergeCell ref="G126:G127"/>
  </mergeCells>
  <phoneticPr fontId="0" type="noConversion"/>
  <pageMargins left="0.78740157480314965" right="0.39370078740157483" top="0.39370078740157483" bottom="0.39370078740157483" header="0.27559055118110237" footer="0.27559055118110237"/>
  <pageSetup paperSize="9" scale="60" fitToHeight="4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58" max="16383" man="1"/>
    <brk id="129" max="16383" man="1"/>
  </rowBreaks>
  <ignoredErrors>
    <ignoredError sqref="D16 F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C5" sqref="C5"/>
    </sheetView>
  </sheetViews>
  <sheetFormatPr defaultRowHeight="12.75" x14ac:dyDescent="0.2"/>
  <cols>
    <col min="2" max="2" width="16.42578125" customWidth="1"/>
  </cols>
  <sheetData>
    <row r="2" spans="2:3" x14ac:dyDescent="0.2">
      <c r="B2" s="1">
        <v>4061.6800000000003</v>
      </c>
    </row>
    <row r="3" spans="2:3" x14ac:dyDescent="0.2">
      <c r="B3">
        <v>286513.49300000002</v>
      </c>
    </row>
    <row r="4" spans="2:3" x14ac:dyDescent="0.2">
      <c r="B4">
        <f>(B2/B3)*100</f>
        <v>1.417622589942038</v>
      </c>
      <c r="C4" t="s">
        <v>86</v>
      </c>
    </row>
  </sheetData>
  <dataValidations count="1">
    <dataValidation type="decimal" allowBlank="1" showErrorMessage="1" errorTitle="Ошибка" error="Допускается ввод только действительных чисел!" sqref="B2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СРИ-24 12б)</vt:lpstr>
      <vt:lpstr>Лист1</vt:lpstr>
      <vt:lpstr>'СРИ-24 12б)'!Область_печати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demidova</dc:creator>
  <cp:lastModifiedBy>Пользователь Windows</cp:lastModifiedBy>
  <cp:lastPrinted>2019-03-27T12:53:51Z</cp:lastPrinted>
  <dcterms:created xsi:type="dcterms:W3CDTF">2004-09-19T06:34:55Z</dcterms:created>
  <dcterms:modified xsi:type="dcterms:W3CDTF">2019-03-27T23:11:27Z</dcterms:modified>
</cp:coreProperties>
</file>